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480" windowHeight="7875"/>
  </bookViews>
  <sheets>
    <sheet name="RD" sheetId="1" r:id="rId1"/>
    <sheet name="Plan2" sheetId="2" r:id="rId2"/>
    <sheet name="Plan3" sheetId="3" r:id="rId3"/>
  </sheets>
  <definedNames>
    <definedName name="_xlnm.Print_Area" localSheetId="0">RD!$C$1:$U$49</definedName>
    <definedName name="_xlnm.Print_Titles" localSheetId="0">RD!$1:$11</definedName>
  </definedNames>
  <calcPr calcId="124519"/>
</workbook>
</file>

<file path=xl/calcChain.xml><?xml version="1.0" encoding="utf-8"?>
<calcChain xmlns="http://schemas.openxmlformats.org/spreadsheetml/2006/main">
  <c r="W13" i="1"/>
  <c r="X13"/>
  <c r="Y13"/>
  <c r="W14"/>
  <c r="X14"/>
  <c r="Y14"/>
  <c r="W15"/>
  <c r="X15"/>
  <c r="Y15"/>
  <c r="W16"/>
  <c r="X16"/>
  <c r="Y16"/>
  <c r="W17"/>
  <c r="X17"/>
  <c r="Y17"/>
  <c r="W18"/>
  <c r="X18"/>
  <c r="Y18"/>
  <c r="W19"/>
  <c r="X19"/>
  <c r="Y19"/>
  <c r="W20"/>
  <c r="X20"/>
  <c r="Y20"/>
  <c r="W21"/>
  <c r="X21"/>
  <c r="Y21"/>
  <c r="W22"/>
  <c r="X22"/>
  <c r="Y22"/>
  <c r="W23"/>
  <c r="X23"/>
  <c r="Y23"/>
  <c r="W24"/>
  <c r="X24"/>
  <c r="Y24"/>
  <c r="W25"/>
  <c r="X25"/>
  <c r="Y25"/>
  <c r="W26"/>
  <c r="X26"/>
  <c r="Y26"/>
  <c r="W27"/>
  <c r="X27"/>
  <c r="Y27"/>
  <c r="W28"/>
  <c r="X28"/>
  <c r="Y28"/>
  <c r="W29"/>
  <c r="X29"/>
  <c r="Y29"/>
  <c r="W30"/>
  <c r="X30"/>
  <c r="Y30"/>
  <c r="W31"/>
  <c r="X31"/>
  <c r="Y31"/>
  <c r="W32"/>
  <c r="X32"/>
  <c r="Y32"/>
  <c r="W33"/>
  <c r="X33"/>
  <c r="Y33"/>
  <c r="W34"/>
  <c r="X34"/>
  <c r="Y34"/>
  <c r="W35"/>
  <c r="X35"/>
  <c r="Y35"/>
  <c r="W36"/>
  <c r="X36"/>
  <c r="Y36"/>
  <c r="W37"/>
  <c r="X37"/>
  <c r="Y37"/>
  <c r="W38"/>
  <c r="X38"/>
  <c r="Y38"/>
  <c r="W39"/>
  <c r="X39"/>
  <c r="Y39"/>
  <c r="W40"/>
  <c r="X40"/>
  <c r="Y40"/>
  <c r="W41"/>
  <c r="X41"/>
  <c r="Y41"/>
  <c r="W42"/>
  <c r="X42"/>
  <c r="Y42"/>
  <c r="W43"/>
  <c r="X43"/>
  <c r="Y43"/>
  <c r="W44"/>
  <c r="X44"/>
  <c r="Y44"/>
  <c r="W45"/>
  <c r="X45"/>
  <c r="Y45"/>
  <c r="W46"/>
  <c r="X46"/>
  <c r="Y46"/>
  <c r="W47"/>
  <c r="X47"/>
  <c r="Y47"/>
  <c r="W48"/>
  <c r="X48"/>
  <c r="Y48"/>
  <c r="Y12"/>
  <c r="Y49" s="1"/>
  <c r="X12"/>
  <c r="X49" s="1"/>
  <c r="W12"/>
  <c r="W49" s="1"/>
  <c r="Y51" s="1"/>
</calcChain>
</file>

<file path=xl/sharedStrings.xml><?xml version="1.0" encoding="utf-8"?>
<sst xmlns="http://schemas.openxmlformats.org/spreadsheetml/2006/main" count="138" uniqueCount="84">
  <si>
    <t>Localidade:  Arrozal</t>
  </si>
  <si>
    <t>Vazão máxima hor.:</t>
  </si>
  <si>
    <t>L/s</t>
  </si>
  <si>
    <t>Vazão unit. de dist.:</t>
  </si>
  <si>
    <t>L/s.m</t>
  </si>
  <si>
    <t>NÓ</t>
  </si>
  <si>
    <t>VAZÃO</t>
  </si>
  <si>
    <t>DIST.</t>
  </si>
  <si>
    <t>DIAM.</t>
  </si>
  <si>
    <t>VEL.</t>
  </si>
  <si>
    <t>PERDA</t>
  </si>
  <si>
    <t>DESN.</t>
  </si>
  <si>
    <t>COTA</t>
  </si>
  <si>
    <t>CARGA</t>
  </si>
  <si>
    <t>TUBUL.</t>
  </si>
  <si>
    <t>JUNS</t>
  </si>
  <si>
    <t>(L/s)</t>
  </si>
  <si>
    <t>TN</t>
  </si>
  <si>
    <t>EM MARCHA</t>
  </si>
  <si>
    <t>MONT</t>
  </si>
  <si>
    <t>(m)</t>
  </si>
  <si>
    <t>NOM.</t>
  </si>
  <si>
    <t>(m/s)</t>
  </si>
  <si>
    <t>PIEZ. (m)</t>
  </si>
  <si>
    <t>(mca)</t>
  </si>
  <si>
    <t>(mm)</t>
  </si>
  <si>
    <t>UNIT.(m)</t>
  </si>
  <si>
    <t>TOTAL(m)</t>
  </si>
  <si>
    <t>JUS.</t>
  </si>
  <si>
    <t>MONT.</t>
  </si>
  <si>
    <t>L. Principal</t>
  </si>
  <si>
    <t>Ramal A</t>
  </si>
  <si>
    <t>2A</t>
  </si>
  <si>
    <t>Ramal B</t>
  </si>
  <si>
    <t>3A</t>
  </si>
  <si>
    <t>Ramal C</t>
  </si>
  <si>
    <t>4A</t>
  </si>
  <si>
    <t>Ramal D</t>
  </si>
  <si>
    <t>5A</t>
  </si>
  <si>
    <t>5B</t>
  </si>
  <si>
    <t>Ramal D1</t>
  </si>
  <si>
    <t>5B1</t>
  </si>
  <si>
    <t>Ramal E</t>
  </si>
  <si>
    <t>6A</t>
  </si>
  <si>
    <t>6B</t>
  </si>
  <si>
    <t>Ramal E1</t>
  </si>
  <si>
    <t>6B1</t>
  </si>
  <si>
    <t>Ramal F</t>
  </si>
  <si>
    <t>7A</t>
  </si>
  <si>
    <t>Ramal G</t>
  </si>
  <si>
    <t>8B</t>
  </si>
  <si>
    <t>8A</t>
  </si>
  <si>
    <t>Ramal G1</t>
  </si>
  <si>
    <t>8</t>
  </si>
  <si>
    <t>9</t>
  </si>
  <si>
    <t>Ramal H</t>
  </si>
  <si>
    <t>9A</t>
  </si>
  <si>
    <t>10</t>
  </si>
  <si>
    <t>Ramal I</t>
  </si>
  <si>
    <t>10A</t>
  </si>
  <si>
    <t>10B</t>
  </si>
  <si>
    <t>Ramal I1</t>
  </si>
  <si>
    <t>10B1</t>
  </si>
  <si>
    <t>10C</t>
  </si>
  <si>
    <t>Ramal I2</t>
  </si>
  <si>
    <t>10C1</t>
  </si>
  <si>
    <t>10D</t>
  </si>
  <si>
    <t>Ramal I3</t>
  </si>
  <si>
    <t>10D1</t>
  </si>
  <si>
    <t>Ramal P</t>
  </si>
  <si>
    <t>10E</t>
  </si>
  <si>
    <t>Ramal I4</t>
  </si>
  <si>
    <t>10E1</t>
  </si>
  <si>
    <t>11</t>
  </si>
  <si>
    <t>Ramal J</t>
  </si>
  <si>
    <t>11A</t>
  </si>
  <si>
    <t>11B</t>
  </si>
  <si>
    <t>Ramal J1</t>
  </si>
  <si>
    <t>11B1</t>
  </si>
  <si>
    <t>12</t>
  </si>
  <si>
    <t>TOTAL</t>
  </si>
  <si>
    <t xml:space="preserve">P </t>
  </si>
  <si>
    <t>8B1</t>
  </si>
  <si>
    <t>DIMENSIONAMENTO DA REDE DE DISTRIBUIÇÃO (RD)</t>
  </si>
</sst>
</file>

<file path=xl/styles.xml><?xml version="1.0" encoding="utf-8"?>
<styleSheet xmlns="http://schemas.openxmlformats.org/spreadsheetml/2006/main">
  <numFmts count="7">
    <numFmt numFmtId="43" formatCode="_(* #,##0.00_);_(* \(#,##0.00\);_(* &quot;-&quot;??_);_(@_)"/>
    <numFmt numFmtId="164" formatCode="#,##0.000"/>
    <numFmt numFmtId="165" formatCode="0.000000"/>
    <numFmt numFmtId="166" formatCode="#,##0.00000"/>
    <numFmt numFmtId="167" formatCode="0.000"/>
    <numFmt numFmtId="168" formatCode="#,##0.000000"/>
    <numFmt numFmtId="169" formatCode="\7\ \-\ \8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Alignment="1">
      <alignment horizontal="centerContinuous"/>
    </xf>
    <xf numFmtId="0" fontId="2" fillId="0" borderId="0" xfId="0" applyFont="1" applyFill="1" applyAlignment="1">
      <alignment horizontal="left"/>
    </xf>
    <xf numFmtId="0" fontId="0" fillId="0" borderId="0" xfId="0" applyFill="1" applyAlignment="1">
      <alignment horizontal="centerContinuous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/>
    <xf numFmtId="165" fontId="0" fillId="0" borderId="0" xfId="0" applyNumberFormat="1" applyAlignment="1">
      <alignment horizontal="right"/>
    </xf>
    <xf numFmtId="0" fontId="0" fillId="0" borderId="0" xfId="0" applyFill="1"/>
    <xf numFmtId="0" fontId="0" fillId="2" borderId="1" xfId="0" applyFill="1" applyBorder="1"/>
    <xf numFmtId="0" fontId="3" fillId="2" borderId="2" xfId="0" applyFont="1" applyFill="1" applyBorder="1" applyAlignment="1" applyProtection="1">
      <alignment horizontal="center"/>
    </xf>
    <xf numFmtId="0" fontId="3" fillId="2" borderId="3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3" xfId="0" quotePrefix="1" applyFont="1" applyFill="1" applyBorder="1" applyAlignment="1" applyProtection="1">
      <alignment horizontal="center"/>
    </xf>
    <xf numFmtId="2" fontId="3" fillId="2" borderId="1" xfId="0" quotePrefix="1" applyNumberFormat="1" applyFont="1" applyFill="1" applyBorder="1" applyAlignment="1" applyProtection="1">
      <alignment horizontal="center"/>
    </xf>
    <xf numFmtId="166" fontId="3" fillId="2" borderId="1" xfId="0" applyNumberFormat="1" applyFont="1" applyFill="1" applyBorder="1" applyAlignment="1" applyProtection="1">
      <alignment horizontal="center"/>
    </xf>
    <xf numFmtId="167" fontId="3" fillId="2" borderId="3" xfId="0" applyNumberFormat="1" applyFont="1" applyFill="1" applyBorder="1" applyAlignment="1" applyProtection="1">
      <alignment horizontal="center"/>
    </xf>
    <xf numFmtId="0" fontId="3" fillId="2" borderId="2" xfId="0" applyFont="1" applyFill="1" applyBorder="1" applyAlignment="1">
      <alignment horizontal="centerContinuous"/>
    </xf>
    <xf numFmtId="0" fontId="3" fillId="2" borderId="4" xfId="0" applyFont="1" applyFill="1" applyBorder="1" applyAlignment="1">
      <alignment horizontal="centerContinuous"/>
    </xf>
    <xf numFmtId="0" fontId="3" fillId="2" borderId="3" xfId="0" applyFont="1" applyFill="1" applyBorder="1" applyAlignment="1">
      <alignment horizontal="centerContinuous"/>
    </xf>
    <xf numFmtId="0" fontId="2" fillId="2" borderId="4" xfId="0" applyFont="1" applyFill="1" applyBorder="1" applyAlignment="1">
      <alignment horizontal="centerContinuous"/>
    </xf>
    <xf numFmtId="0" fontId="3" fillId="2" borderId="5" xfId="0" applyFont="1" applyFill="1" applyBorder="1"/>
    <xf numFmtId="0" fontId="3" fillId="2" borderId="6" xfId="0" applyFont="1" applyFill="1" applyBorder="1" applyAlignment="1" applyProtection="1">
      <alignment horizontal="center"/>
    </xf>
    <xf numFmtId="0" fontId="3" fillId="2" borderId="5" xfId="0" quotePrefix="1" applyFont="1" applyFill="1" applyBorder="1" applyAlignment="1" applyProtection="1">
      <alignment horizontal="center"/>
    </xf>
    <xf numFmtId="0" fontId="3" fillId="2" borderId="5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center"/>
    </xf>
    <xf numFmtId="2" fontId="3" fillId="2" borderId="5" xfId="0" applyNumberFormat="1" applyFont="1" applyFill="1" applyBorder="1" applyAlignment="1" applyProtection="1">
      <alignment horizontal="center"/>
    </xf>
    <xf numFmtId="166" fontId="3" fillId="2" borderId="5" xfId="0" applyNumberFormat="1" applyFont="1" applyFill="1" applyBorder="1" applyAlignment="1" applyProtection="1">
      <alignment horizontal="center"/>
    </xf>
    <xf numFmtId="167" fontId="3" fillId="2" borderId="0" xfId="0" applyNumberFormat="1" applyFont="1" applyFill="1" applyBorder="1" applyAlignment="1" applyProtection="1">
      <alignment horizontal="center"/>
    </xf>
    <xf numFmtId="167" fontId="3" fillId="2" borderId="7" xfId="0" applyNumberFormat="1" applyFont="1" applyFill="1" applyBorder="1" applyAlignment="1" applyProtection="1">
      <alignment horizontal="centerContinuous"/>
    </xf>
    <xf numFmtId="167" fontId="3" fillId="2" borderId="8" xfId="0" applyNumberFormat="1" applyFont="1" applyFill="1" applyBorder="1" applyAlignment="1" applyProtection="1">
      <alignment horizontal="centerContinuous"/>
    </xf>
    <xf numFmtId="0" fontId="3" fillId="2" borderId="0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Continuous"/>
    </xf>
    <xf numFmtId="0" fontId="0" fillId="2" borderId="10" xfId="0" applyFill="1" applyBorder="1"/>
    <xf numFmtId="0" fontId="3" fillId="2" borderId="7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2" fontId="3" fillId="2" borderId="10" xfId="0" applyNumberFormat="1" applyFont="1" applyFill="1" applyBorder="1" applyAlignment="1">
      <alignment horizontal="center"/>
    </xf>
    <xf numFmtId="166" fontId="3" fillId="2" borderId="10" xfId="0" applyNumberFormat="1" applyFont="1" applyFill="1" applyBorder="1" applyAlignment="1">
      <alignment horizontal="center"/>
    </xf>
    <xf numFmtId="167" fontId="3" fillId="2" borderId="11" xfId="0" applyNumberFormat="1" applyFont="1" applyFill="1" applyBorder="1" applyAlignment="1">
      <alignment horizontal="center"/>
    </xf>
    <xf numFmtId="167" fontId="3" fillId="2" borderId="12" xfId="0" applyNumberFormat="1" applyFont="1" applyFill="1" applyBorder="1" applyAlignment="1">
      <alignment horizontal="center"/>
    </xf>
    <xf numFmtId="0" fontId="3" fillId="0" borderId="12" xfId="0" applyFont="1" applyFill="1" applyBorder="1"/>
    <xf numFmtId="1" fontId="3" fillId="0" borderId="12" xfId="1" applyNumberFormat="1" applyFont="1" applyFill="1" applyBorder="1" applyAlignment="1" applyProtection="1">
      <alignment horizontal="center"/>
    </xf>
    <xf numFmtId="167" fontId="3" fillId="0" borderId="12" xfId="1" applyNumberFormat="1" applyFont="1" applyFill="1" applyBorder="1" applyAlignment="1" applyProtection="1">
      <alignment horizontal="center"/>
    </xf>
    <xf numFmtId="4" fontId="3" fillId="0" borderId="12" xfId="0" applyNumberFormat="1" applyFont="1" applyFill="1" applyBorder="1" applyAlignment="1" applyProtection="1">
      <alignment horizontal="right"/>
    </xf>
    <xf numFmtId="2" fontId="3" fillId="0" borderId="12" xfId="0" applyNumberFormat="1" applyFont="1" applyFill="1" applyBorder="1" applyAlignment="1" applyProtection="1">
      <alignment horizontal="center"/>
    </xf>
    <xf numFmtId="0" fontId="3" fillId="0" borderId="12" xfId="0" applyFont="1" applyFill="1" applyBorder="1" applyAlignment="1" applyProtection="1">
      <alignment horizontal="center"/>
    </xf>
    <xf numFmtId="167" fontId="3" fillId="0" borderId="12" xfId="0" applyNumberFormat="1" applyFont="1" applyFill="1" applyBorder="1" applyAlignment="1" applyProtection="1">
      <alignment horizontal="center"/>
    </xf>
    <xf numFmtId="168" fontId="3" fillId="0" borderId="12" xfId="0" applyNumberFormat="1" applyFont="1" applyFill="1" applyBorder="1" applyAlignment="1" applyProtection="1">
      <alignment horizontal="center"/>
    </xf>
    <xf numFmtId="2" fontId="3" fillId="0" borderId="12" xfId="0" applyNumberFormat="1" applyFont="1" applyFill="1" applyBorder="1"/>
    <xf numFmtId="0" fontId="3" fillId="0" borderId="5" xfId="0" applyFont="1" applyFill="1" applyBorder="1"/>
    <xf numFmtId="49" fontId="3" fillId="0" borderId="12" xfId="1" applyNumberFormat="1" applyFont="1" applyFill="1" applyBorder="1" applyAlignment="1" applyProtection="1">
      <alignment horizontal="center"/>
    </xf>
    <xf numFmtId="0" fontId="3" fillId="0" borderId="12" xfId="0" applyFont="1" applyFill="1" applyBorder="1" applyAlignment="1">
      <alignment horizontal="left"/>
    </xf>
    <xf numFmtId="0" fontId="3" fillId="0" borderId="12" xfId="0" applyFont="1" applyFill="1" applyBorder="1" applyAlignment="1"/>
    <xf numFmtId="167" fontId="3" fillId="0" borderId="12" xfId="0" quotePrefix="1" applyNumberFormat="1" applyFont="1" applyFill="1" applyBorder="1" applyAlignment="1" applyProtection="1">
      <alignment horizontal="center"/>
    </xf>
    <xf numFmtId="167" fontId="3" fillId="0" borderId="12" xfId="0" applyNumberFormat="1" applyFont="1" applyFill="1" applyBorder="1" applyAlignment="1">
      <alignment horizontal="center"/>
    </xf>
    <xf numFmtId="0" fontId="3" fillId="0" borderId="13" xfId="0" applyFont="1" applyFill="1" applyBorder="1" applyAlignment="1"/>
    <xf numFmtId="0" fontId="3" fillId="0" borderId="13" xfId="0" applyFont="1" applyFill="1" applyBorder="1"/>
    <xf numFmtId="2" fontId="3" fillId="0" borderId="11" xfId="0" quotePrefix="1" applyNumberFormat="1" applyFont="1" applyFill="1" applyBorder="1" applyAlignment="1" applyProtection="1">
      <alignment horizontal="center"/>
    </xf>
    <xf numFmtId="167" fontId="3" fillId="0" borderId="11" xfId="0" applyNumberFormat="1" applyFont="1" applyFill="1" applyBorder="1" applyAlignment="1" applyProtection="1">
      <alignment horizontal="center"/>
    </xf>
    <xf numFmtId="1" fontId="3" fillId="0" borderId="11" xfId="0" applyNumberFormat="1" applyFont="1" applyFill="1" applyBorder="1" applyAlignment="1">
      <alignment horizontal="center"/>
    </xf>
    <xf numFmtId="169" fontId="3" fillId="0" borderId="11" xfId="0" applyNumberFormat="1" applyFont="1" applyFill="1" applyBorder="1" applyAlignment="1">
      <alignment horizontal="center"/>
    </xf>
    <xf numFmtId="2" fontId="3" fillId="0" borderId="11" xfId="0" applyNumberFormat="1" applyFont="1" applyFill="1" applyBorder="1" applyAlignment="1">
      <alignment horizontal="center"/>
    </xf>
    <xf numFmtId="167" fontId="3" fillId="0" borderId="11" xfId="0" applyNumberFormat="1" applyFont="1" applyFill="1" applyBorder="1" applyAlignment="1">
      <alignment horizontal="center"/>
    </xf>
    <xf numFmtId="4" fontId="3" fillId="0" borderId="11" xfId="0" applyNumberFormat="1" applyFont="1" applyFill="1" applyBorder="1" applyAlignment="1" applyProtection="1">
      <alignment horizontal="right"/>
    </xf>
    <xf numFmtId="2" fontId="3" fillId="0" borderId="11" xfId="0" applyNumberFormat="1" applyFont="1" applyFill="1" applyBorder="1" applyAlignment="1" applyProtection="1">
      <alignment horizontal="center"/>
    </xf>
    <xf numFmtId="0" fontId="3" fillId="0" borderId="11" xfId="0" applyFont="1" applyFill="1" applyBorder="1" applyAlignment="1" applyProtection="1">
      <alignment horizontal="center"/>
    </xf>
    <xf numFmtId="164" fontId="3" fillId="0" borderId="11" xfId="0" applyNumberFormat="1" applyFont="1" applyFill="1" applyBorder="1" applyAlignment="1" applyProtection="1">
      <alignment horizontal="center"/>
    </xf>
    <xf numFmtId="2" fontId="3" fillId="0" borderId="11" xfId="0" applyNumberFormat="1" applyFont="1" applyFill="1" applyBorder="1"/>
    <xf numFmtId="2" fontId="3" fillId="0" borderId="8" xfId="0" applyNumberFormat="1" applyFont="1" applyFill="1" applyBorder="1"/>
    <xf numFmtId="1" fontId="3" fillId="0" borderId="13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/>
    </xf>
    <xf numFmtId="43" fontId="0" fillId="0" borderId="0" xfId="1" applyFont="1"/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2</xdr:row>
      <xdr:rowOff>38100</xdr:rowOff>
    </xdr:from>
    <xdr:to>
      <xdr:col>21</xdr:col>
      <xdr:colOff>0</xdr:colOff>
      <xdr:row>2</xdr:row>
      <xdr:rowOff>38100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 flipV="1">
          <a:off x="1228725" y="619125"/>
          <a:ext cx="8429625" cy="0"/>
        </a:xfrm>
        <a:prstGeom prst="line">
          <a:avLst/>
        </a:prstGeom>
        <a:noFill/>
        <a:ln w="2857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16</xdr:col>
      <xdr:colOff>314325</xdr:colOff>
      <xdr:row>0</xdr:row>
      <xdr:rowOff>114300</xdr:rowOff>
    </xdr:from>
    <xdr:to>
      <xdr:col>20</xdr:col>
      <xdr:colOff>352425</xdr:colOff>
      <xdr:row>1</xdr:row>
      <xdr:rowOff>85725</xdr:rowOff>
    </xdr:to>
    <xdr:pic>
      <xdr:nvPicPr>
        <xdr:cNvPr id="1026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058150" y="114300"/>
          <a:ext cx="15716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323850</xdr:colOff>
      <xdr:row>1</xdr:row>
      <xdr:rowOff>19050</xdr:rowOff>
    </xdr:from>
    <xdr:to>
      <xdr:col>20</xdr:col>
      <xdr:colOff>285750</xdr:colOff>
      <xdr:row>2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6276975" y="438150"/>
          <a:ext cx="14859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CNPJ Nº 07.321.709/0001-38</a:t>
          </a:r>
        </a:p>
      </xdr:txBody>
    </xdr:sp>
    <xdr:clientData/>
  </xdr:twoCellAnchor>
  <xdr:twoCellAnchor>
    <xdr:from>
      <xdr:col>2</xdr:col>
      <xdr:colOff>28575</xdr:colOff>
      <xdr:row>0</xdr:row>
      <xdr:rowOff>104775</xdr:rowOff>
    </xdr:from>
    <xdr:to>
      <xdr:col>6</xdr:col>
      <xdr:colOff>57150</xdr:colOff>
      <xdr:row>1</xdr:row>
      <xdr:rowOff>152400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47775" y="104775"/>
          <a:ext cx="1819275" cy="466725"/>
        </a:xfrm>
        <a:prstGeom prst="rect">
          <a:avLst/>
        </a:prstGeom>
        <a:blipFill dpi="0" rotWithShape="0">
          <a:blip xmlns:r="http://schemas.openxmlformats.org/officeDocument/2006/relationships"/>
          <a:srcRect/>
          <a:stretch>
            <a:fillRect/>
          </a:stretch>
        </a:blipFill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2"/>
  <sheetViews>
    <sheetView showGridLines="0" tabSelected="1" view="pageBreakPreview" topLeftCell="A25" workbookViewId="0">
      <selection activeCell="X49" sqref="X49"/>
    </sheetView>
  </sheetViews>
  <sheetFormatPr defaultRowHeight="15"/>
  <cols>
    <col min="4" max="4" width="4.28515625" customWidth="1"/>
    <col min="5" max="6" width="6.7109375" customWidth="1"/>
    <col min="7" max="7" width="9.28515625" customWidth="1"/>
    <col min="8" max="8" width="4.7109375" customWidth="1"/>
    <col min="9" max="9" width="6.42578125" customWidth="1"/>
    <col min="10" max="10" width="6.85546875" customWidth="1"/>
    <col min="11" max="11" width="8.5703125" customWidth="1"/>
    <col min="12" max="12" width="6.85546875" customWidth="1"/>
    <col min="13" max="13" width="5.7109375" customWidth="1"/>
    <col min="14" max="14" width="5.140625" customWidth="1"/>
    <col min="16" max="16" width="8.28515625" customWidth="1"/>
    <col min="17" max="17" width="5.85546875" customWidth="1"/>
    <col min="18" max="21" width="5.7109375" customWidth="1"/>
    <col min="23" max="23" width="9.28515625" bestFit="1" customWidth="1"/>
    <col min="24" max="24" width="12.140625" customWidth="1"/>
    <col min="25" max="25" width="10.5703125" bestFit="1" customWidth="1"/>
  </cols>
  <sheetData>
    <row r="1" spans="1:25" s="74" customFormat="1" ht="33" customHeight="1">
      <c r="A1" s="71"/>
      <c r="B1" s="72"/>
      <c r="C1" s="72"/>
      <c r="D1" s="73"/>
      <c r="E1" s="72"/>
      <c r="F1" s="72"/>
      <c r="G1" s="72"/>
      <c r="H1" s="71"/>
      <c r="I1" s="71"/>
      <c r="J1" s="71"/>
      <c r="K1" s="71"/>
      <c r="L1" s="71"/>
    </row>
    <row r="2" spans="1:25" s="74" customFormat="1" ht="12.75">
      <c r="A2" s="71"/>
      <c r="B2" s="72"/>
      <c r="C2" s="72"/>
      <c r="D2" s="73"/>
      <c r="E2" s="72"/>
      <c r="F2" s="72"/>
      <c r="G2" s="72"/>
      <c r="H2" s="71"/>
      <c r="I2" s="71"/>
      <c r="J2" s="71"/>
      <c r="K2" s="71"/>
      <c r="L2" s="71"/>
    </row>
    <row r="3" spans="1:25" s="74" customFormat="1" ht="9" customHeight="1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</row>
    <row r="4" spans="1:25" s="75" customFormat="1" ht="9" customHeight="1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</row>
    <row r="5" spans="1:25">
      <c r="D5" s="76" t="s">
        <v>83</v>
      </c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1"/>
      <c r="T5" s="1"/>
      <c r="U5" s="1"/>
    </row>
    <row r="6" spans="1:25">
      <c r="D6" s="2" t="s">
        <v>0</v>
      </c>
      <c r="F6" s="1"/>
      <c r="G6" s="1"/>
      <c r="H6" s="1"/>
      <c r="I6" s="1"/>
      <c r="J6" s="3"/>
      <c r="K6" s="3"/>
      <c r="L6" s="3"/>
      <c r="N6" s="1"/>
      <c r="O6" s="1"/>
      <c r="P6" s="1"/>
      <c r="Q6" s="1"/>
      <c r="R6" s="1"/>
      <c r="S6" s="1"/>
      <c r="T6" s="1"/>
      <c r="U6" s="1"/>
    </row>
    <row r="7" spans="1:25">
      <c r="D7" s="2" t="s">
        <v>1</v>
      </c>
      <c r="F7" s="1"/>
      <c r="G7" s="4">
        <v>2.7675770250096847</v>
      </c>
      <c r="H7" s="5" t="s">
        <v>2</v>
      </c>
      <c r="I7" s="1"/>
      <c r="J7" s="3"/>
      <c r="K7" s="3"/>
      <c r="L7" s="3"/>
      <c r="N7" s="1"/>
      <c r="O7" s="1"/>
      <c r="P7" s="1"/>
      <c r="Q7" s="1"/>
      <c r="R7" s="1"/>
      <c r="S7" s="1"/>
      <c r="T7" s="1"/>
      <c r="U7" s="1"/>
    </row>
    <row r="8" spans="1:25">
      <c r="D8" s="6" t="s">
        <v>3</v>
      </c>
      <c r="G8" s="7">
        <v>2.1690597045064116E-4</v>
      </c>
      <c r="H8" t="s">
        <v>4</v>
      </c>
      <c r="J8" s="8"/>
      <c r="K8" s="8"/>
      <c r="L8" s="8"/>
      <c r="M8" s="8"/>
    </row>
    <row r="9" spans="1:25">
      <c r="C9" s="9"/>
      <c r="D9" s="10" t="s">
        <v>5</v>
      </c>
      <c r="E9" s="12" t="s">
        <v>6</v>
      </c>
      <c r="F9" s="12"/>
      <c r="G9" s="12" t="s">
        <v>6</v>
      </c>
      <c r="H9" s="11" t="s">
        <v>5</v>
      </c>
      <c r="I9" s="12" t="s">
        <v>6</v>
      </c>
      <c r="J9" s="12"/>
      <c r="K9" s="13" t="s">
        <v>7</v>
      </c>
      <c r="L9" s="12" t="s">
        <v>6</v>
      </c>
      <c r="M9" s="11" t="s">
        <v>8</v>
      </c>
      <c r="N9" s="14" t="s">
        <v>9</v>
      </c>
      <c r="O9" s="15" t="s">
        <v>10</v>
      </c>
      <c r="P9" s="16" t="s">
        <v>10</v>
      </c>
      <c r="Q9" s="12" t="s">
        <v>11</v>
      </c>
      <c r="R9" s="17" t="s">
        <v>12</v>
      </c>
      <c r="S9" s="18"/>
      <c r="T9" s="19" t="s">
        <v>13</v>
      </c>
      <c r="U9" s="20"/>
    </row>
    <row r="10" spans="1:25">
      <c r="C10" s="21" t="s">
        <v>14</v>
      </c>
      <c r="D10" s="22" t="s">
        <v>15</v>
      </c>
      <c r="E10" s="23" t="s">
        <v>16</v>
      </c>
      <c r="F10" s="24" t="s">
        <v>17</v>
      </c>
      <c r="G10" s="24" t="s">
        <v>18</v>
      </c>
      <c r="H10" s="22" t="s">
        <v>19</v>
      </c>
      <c r="I10" s="23" t="s">
        <v>16</v>
      </c>
      <c r="J10" s="24" t="s">
        <v>17</v>
      </c>
      <c r="K10" s="25" t="s">
        <v>20</v>
      </c>
      <c r="L10" s="23" t="s">
        <v>16</v>
      </c>
      <c r="M10" s="25" t="s">
        <v>21</v>
      </c>
      <c r="N10" s="26" t="s">
        <v>22</v>
      </c>
      <c r="O10" s="27" t="s">
        <v>13</v>
      </c>
      <c r="P10" s="28" t="s">
        <v>13</v>
      </c>
      <c r="Q10" s="24" t="s">
        <v>20</v>
      </c>
      <c r="R10" s="29" t="s">
        <v>23</v>
      </c>
      <c r="S10" s="30"/>
      <c r="T10" s="31" t="s">
        <v>24</v>
      </c>
      <c r="U10" s="32"/>
    </row>
    <row r="11" spans="1:25">
      <c r="C11" s="33"/>
      <c r="D11" s="34"/>
      <c r="E11" s="36"/>
      <c r="F11" s="36"/>
      <c r="G11" s="23" t="s">
        <v>16</v>
      </c>
      <c r="H11" s="35"/>
      <c r="I11" s="36"/>
      <c r="J11" s="36"/>
      <c r="K11" s="35"/>
      <c r="L11" s="36"/>
      <c r="M11" s="35" t="s">
        <v>25</v>
      </c>
      <c r="N11" s="37"/>
      <c r="O11" s="38" t="s">
        <v>26</v>
      </c>
      <c r="P11" s="39" t="s">
        <v>27</v>
      </c>
      <c r="Q11" s="36"/>
      <c r="R11" s="39" t="s">
        <v>28</v>
      </c>
      <c r="S11" s="40" t="s">
        <v>29</v>
      </c>
      <c r="T11" s="40" t="s">
        <v>28</v>
      </c>
      <c r="U11" s="40" t="s">
        <v>29</v>
      </c>
    </row>
    <row r="12" spans="1:25">
      <c r="C12" s="41" t="s">
        <v>30</v>
      </c>
      <c r="D12" s="42">
        <v>1</v>
      </c>
      <c r="E12" s="43">
        <v>0</v>
      </c>
      <c r="F12" s="43">
        <v>448.5</v>
      </c>
      <c r="G12" s="43">
        <v>4.1507126505434699E-2</v>
      </c>
      <c r="H12" s="42">
        <v>2</v>
      </c>
      <c r="I12" s="43">
        <v>4.1507126505434699E-2</v>
      </c>
      <c r="J12" s="43">
        <v>449.25</v>
      </c>
      <c r="K12" s="44">
        <v>191.36</v>
      </c>
      <c r="L12" s="45">
        <v>2.075356325271735E-2</v>
      </c>
      <c r="M12" s="46">
        <v>50</v>
      </c>
      <c r="N12" s="45">
        <v>4.2278811884035587E-2</v>
      </c>
      <c r="O12" s="48">
        <v>2.2270708702751014E-4</v>
      </c>
      <c r="P12" s="47">
        <v>4.2617228173584341E-2</v>
      </c>
      <c r="Q12" s="45">
        <v>0.75</v>
      </c>
      <c r="R12" s="45">
        <v>462.18441049718803</v>
      </c>
      <c r="S12" s="45">
        <v>462.22702772536161</v>
      </c>
      <c r="T12" s="49">
        <v>13.684410497188001</v>
      </c>
      <c r="U12" s="49">
        <v>12.977027725361586</v>
      </c>
      <c r="W12">
        <f>IF(M12=75,K12,0)</f>
        <v>0</v>
      </c>
      <c r="X12">
        <f>IF(M12=50,K12,0)</f>
        <v>191.36</v>
      </c>
      <c r="Y12">
        <f>IF(M12=25,K12,0)</f>
        <v>0</v>
      </c>
    </row>
    <row r="13" spans="1:25">
      <c r="C13" s="50" t="s">
        <v>31</v>
      </c>
      <c r="D13" s="42" t="s">
        <v>32</v>
      </c>
      <c r="E13" s="43">
        <v>0</v>
      </c>
      <c r="F13" s="43">
        <v>441.5</v>
      </c>
      <c r="G13" s="43">
        <v>3.7830570306296323E-2</v>
      </c>
      <c r="H13" s="42">
        <v>2</v>
      </c>
      <c r="I13" s="43">
        <v>3.7830570306296323E-2</v>
      </c>
      <c r="J13" s="43">
        <v>449.25</v>
      </c>
      <c r="K13" s="44">
        <v>174.41</v>
      </c>
      <c r="L13" s="45">
        <v>1.8915285153148161E-2</v>
      </c>
      <c r="M13" s="46">
        <v>50</v>
      </c>
      <c r="N13" s="45">
        <v>3.8533902491088234E-2</v>
      </c>
      <c r="O13" s="48">
        <v>1.9128357398784127E-4</v>
      </c>
      <c r="P13" s="47">
        <v>3.3361768139219393E-2</v>
      </c>
      <c r="Q13" s="45">
        <v>7.75</v>
      </c>
      <c r="R13" s="45">
        <v>462.19366595722238</v>
      </c>
      <c r="S13" s="45">
        <v>462.22702772536161</v>
      </c>
      <c r="T13" s="49">
        <v>20.693665957222368</v>
      </c>
      <c r="U13" s="49">
        <v>12.977027725361586</v>
      </c>
      <c r="W13">
        <f t="shared" ref="W13:W48" si="0">IF(M13=75,K13,0)</f>
        <v>0</v>
      </c>
      <c r="X13">
        <f t="shared" ref="X13:X48" si="1">IF(M13=50,K13,0)</f>
        <v>174.41</v>
      </c>
      <c r="Y13">
        <f t="shared" ref="Y13:Y48" si="2">IF(M13=25,K13,0)</f>
        <v>0</v>
      </c>
    </row>
    <row r="14" spans="1:25">
      <c r="C14" s="41" t="s">
        <v>30</v>
      </c>
      <c r="D14" s="42">
        <v>2</v>
      </c>
      <c r="E14" s="43">
        <v>7.9337696811731029E-2</v>
      </c>
      <c r="F14" s="43">
        <v>449.25</v>
      </c>
      <c r="G14" s="43">
        <v>0.52022727952881775</v>
      </c>
      <c r="H14" s="42">
        <v>3</v>
      </c>
      <c r="I14" s="43">
        <v>0.59956497634054884</v>
      </c>
      <c r="J14" s="43">
        <v>443.3</v>
      </c>
      <c r="K14" s="44">
        <v>2398.4</v>
      </c>
      <c r="L14" s="45">
        <v>0.33945133657613991</v>
      </c>
      <c r="M14" s="46">
        <v>50</v>
      </c>
      <c r="N14" s="45">
        <v>0.17288114609677874</v>
      </c>
      <c r="O14" s="48">
        <v>9.9062451333503361E-4</v>
      </c>
      <c r="P14" s="47">
        <v>2.3759138327827447</v>
      </c>
      <c r="Q14" s="45">
        <v>-5.9499999999999886</v>
      </c>
      <c r="R14" s="45">
        <v>462.22702772536161</v>
      </c>
      <c r="S14" s="45">
        <v>464.60294155814432</v>
      </c>
      <c r="T14" s="49">
        <v>12.977027725361586</v>
      </c>
      <c r="U14" s="49">
        <v>21.302941558144319</v>
      </c>
      <c r="W14">
        <f t="shared" si="0"/>
        <v>0</v>
      </c>
      <c r="X14">
        <f t="shared" si="1"/>
        <v>2398.4</v>
      </c>
      <c r="Y14">
        <f t="shared" si="2"/>
        <v>0</v>
      </c>
    </row>
    <row r="15" spans="1:25">
      <c r="C15" s="50" t="s">
        <v>33</v>
      </c>
      <c r="D15" s="42" t="s">
        <v>34</v>
      </c>
      <c r="E15" s="43">
        <v>0</v>
      </c>
      <c r="F15" s="43">
        <v>450</v>
      </c>
      <c r="G15" s="43">
        <v>3.857889590435104E-2</v>
      </c>
      <c r="H15" s="42">
        <v>3</v>
      </c>
      <c r="I15" s="43">
        <v>3.857889590435104E-2</v>
      </c>
      <c r="J15" s="43">
        <v>443.3</v>
      </c>
      <c r="K15" s="44">
        <v>177.86</v>
      </c>
      <c r="L15" s="45">
        <v>1.928944795217552E-2</v>
      </c>
      <c r="M15" s="46">
        <v>50</v>
      </c>
      <c r="N15" s="45">
        <v>3.9296140686112917E-2</v>
      </c>
      <c r="O15" s="48">
        <v>1.9751573540800139E-4</v>
      </c>
      <c r="P15" s="47">
        <v>3.513014869966713E-2</v>
      </c>
      <c r="Q15" s="45">
        <v>-6.6999999999999886</v>
      </c>
      <c r="R15" s="45">
        <v>464.56781140944469</v>
      </c>
      <c r="S15" s="45">
        <v>464.60294155814432</v>
      </c>
      <c r="T15" s="49">
        <v>14.567811409444664</v>
      </c>
      <c r="U15" s="49">
        <v>21.302941558144319</v>
      </c>
      <c r="W15">
        <f t="shared" si="0"/>
        <v>0</v>
      </c>
      <c r="X15">
        <f t="shared" si="1"/>
        <v>177.86</v>
      </c>
      <c r="Y15">
        <f t="shared" si="2"/>
        <v>0</v>
      </c>
    </row>
    <row r="16" spans="1:25">
      <c r="C16" s="41" t="s">
        <v>30</v>
      </c>
      <c r="D16" s="42">
        <v>3</v>
      </c>
      <c r="E16" s="43">
        <v>0.63739554664684517</v>
      </c>
      <c r="F16" s="43">
        <v>443.3</v>
      </c>
      <c r="G16" s="43">
        <v>5.6096222077944818E-2</v>
      </c>
      <c r="H16" s="42">
        <v>4</v>
      </c>
      <c r="I16" s="43">
        <v>0.69349176872479001</v>
      </c>
      <c r="J16" s="43">
        <v>448</v>
      </c>
      <c r="K16" s="44">
        <v>258.62</v>
      </c>
      <c r="L16" s="45">
        <v>0.66544365768581759</v>
      </c>
      <c r="M16" s="46">
        <v>50</v>
      </c>
      <c r="N16" s="45">
        <v>0.33890767190351673</v>
      </c>
      <c r="O16" s="48">
        <v>3.3195986197349877E-3</v>
      </c>
      <c r="P16" s="47">
        <v>0.85851459503586258</v>
      </c>
      <c r="Q16" s="45">
        <v>4.6999999999999886</v>
      </c>
      <c r="R16" s="45">
        <v>464.60294155814432</v>
      </c>
      <c r="S16" s="45">
        <v>465.46145615318017</v>
      </c>
      <c r="T16" s="49">
        <v>21.302941558144319</v>
      </c>
      <c r="U16" s="49">
        <v>17.461456153180194</v>
      </c>
      <c r="W16">
        <f t="shared" si="0"/>
        <v>0</v>
      </c>
      <c r="X16">
        <f t="shared" si="1"/>
        <v>258.62</v>
      </c>
      <c r="Y16">
        <f t="shared" si="2"/>
        <v>0</v>
      </c>
    </row>
    <row r="17" spans="3:25">
      <c r="C17" s="50" t="s">
        <v>35</v>
      </c>
      <c r="D17" s="42" t="s">
        <v>36</v>
      </c>
      <c r="E17" s="43">
        <v>0</v>
      </c>
      <c r="F17" s="43">
        <v>449.2</v>
      </c>
      <c r="G17" s="43">
        <v>0.2075855209003771</v>
      </c>
      <c r="H17" s="42">
        <v>4</v>
      </c>
      <c r="I17" s="43">
        <v>0.2075855209003771</v>
      </c>
      <c r="J17" s="43">
        <v>448</v>
      </c>
      <c r="K17" s="44">
        <v>957.03</v>
      </c>
      <c r="L17" s="45">
        <v>0.10379276045018855</v>
      </c>
      <c r="M17" s="46">
        <v>50</v>
      </c>
      <c r="N17" s="45">
        <v>0.21144487529984618</v>
      </c>
      <c r="O17" s="48">
        <v>3.4794405833389894E-3</v>
      </c>
      <c r="P17" s="47">
        <v>3.3299290214729131</v>
      </c>
      <c r="Q17" s="45">
        <v>-1.1999999999999886</v>
      </c>
      <c r="R17" s="45">
        <v>462.13152713170729</v>
      </c>
      <c r="S17" s="45">
        <v>465.46145615318017</v>
      </c>
      <c r="T17" s="49">
        <v>12.931527131707291</v>
      </c>
      <c r="U17" s="49">
        <v>17.461456153180194</v>
      </c>
      <c r="W17">
        <f t="shared" si="0"/>
        <v>0</v>
      </c>
      <c r="X17">
        <f t="shared" si="1"/>
        <v>957.03</v>
      </c>
      <c r="Y17">
        <f t="shared" si="2"/>
        <v>0</v>
      </c>
    </row>
    <row r="18" spans="3:25">
      <c r="C18" s="41" t="s">
        <v>30</v>
      </c>
      <c r="D18" s="42">
        <v>4</v>
      </c>
      <c r="E18" s="43">
        <v>0.90107728962516709</v>
      </c>
      <c r="F18" s="43">
        <v>448</v>
      </c>
      <c r="G18" s="43">
        <v>0.24657436908887986</v>
      </c>
      <c r="H18" s="42">
        <v>5</v>
      </c>
      <c r="I18" s="43">
        <v>1.1476516587140471</v>
      </c>
      <c r="J18" s="43">
        <v>441.4</v>
      </c>
      <c r="K18" s="44">
        <v>1136.78</v>
      </c>
      <c r="L18" s="45">
        <v>1.024364474169607</v>
      </c>
      <c r="M18" s="46">
        <v>50</v>
      </c>
      <c r="N18" s="45">
        <v>0.52170454269383393</v>
      </c>
      <c r="O18" s="48">
        <v>7.3178619982018538E-3</v>
      </c>
      <c r="P18" s="47">
        <v>8.3187991623159032</v>
      </c>
      <c r="Q18" s="45">
        <v>-6.6000000000000227</v>
      </c>
      <c r="R18" s="45">
        <v>465.46145615318017</v>
      </c>
      <c r="S18" s="45">
        <v>473.78025531549611</v>
      </c>
      <c r="T18" s="49">
        <v>17.461456153180194</v>
      </c>
      <c r="U18" s="49">
        <v>32.380255315496122</v>
      </c>
      <c r="W18">
        <f t="shared" si="0"/>
        <v>0</v>
      </c>
      <c r="X18">
        <f t="shared" si="1"/>
        <v>1136.78</v>
      </c>
      <c r="Y18">
        <f t="shared" si="2"/>
        <v>0</v>
      </c>
    </row>
    <row r="19" spans="3:25">
      <c r="C19" s="41" t="s">
        <v>37</v>
      </c>
      <c r="D19" s="42" t="s">
        <v>38</v>
      </c>
      <c r="E19" s="43">
        <v>0</v>
      </c>
      <c r="F19" s="43">
        <v>438.3</v>
      </c>
      <c r="G19" s="43">
        <v>9.4137191175578269E-2</v>
      </c>
      <c r="H19" s="42" t="s">
        <v>39</v>
      </c>
      <c r="I19" s="43">
        <v>9.4137191175578269E-2</v>
      </c>
      <c r="J19" s="43">
        <v>443</v>
      </c>
      <c r="K19" s="44">
        <v>434</v>
      </c>
      <c r="L19" s="45">
        <v>4.7068595587789135E-2</v>
      </c>
      <c r="M19" s="46">
        <v>50</v>
      </c>
      <c r="N19" s="45">
        <v>9.5887355548032197E-2</v>
      </c>
      <c r="O19" s="48">
        <v>8.7944241856303875E-4</v>
      </c>
      <c r="P19" s="47">
        <v>0.38167800965635884</v>
      </c>
      <c r="Q19" s="45">
        <v>4.6999999999999886</v>
      </c>
      <c r="R19" s="45">
        <v>466.24341338906294</v>
      </c>
      <c r="S19" s="45">
        <v>466.62509139871929</v>
      </c>
      <c r="T19" s="49">
        <v>27.943413389062915</v>
      </c>
      <c r="U19" s="49">
        <v>23.625091398719285</v>
      </c>
      <c r="W19">
        <f t="shared" si="0"/>
        <v>0</v>
      </c>
      <c r="X19">
        <f t="shared" si="1"/>
        <v>434</v>
      </c>
      <c r="Y19">
        <f t="shared" si="2"/>
        <v>0</v>
      </c>
    </row>
    <row r="20" spans="3:25">
      <c r="C20" s="41" t="s">
        <v>40</v>
      </c>
      <c r="D20" s="42" t="s">
        <v>41</v>
      </c>
      <c r="E20" s="43">
        <v>0</v>
      </c>
      <c r="F20" s="43">
        <v>440.5</v>
      </c>
      <c r="G20" s="43">
        <v>6.0790067278496687E-2</v>
      </c>
      <c r="H20" s="42" t="s">
        <v>39</v>
      </c>
      <c r="I20" s="43">
        <v>6.0790067278496687E-2</v>
      </c>
      <c r="J20" s="43">
        <v>443</v>
      </c>
      <c r="K20" s="44">
        <v>280.26</v>
      </c>
      <c r="L20" s="45">
        <v>3.0395033639248344E-2</v>
      </c>
      <c r="M20" s="46">
        <v>50</v>
      </c>
      <c r="N20" s="45">
        <v>6.1920254068874428E-2</v>
      </c>
      <c r="O20" s="48">
        <v>4.1953854340679553E-4</v>
      </c>
      <c r="P20" s="47">
        <v>0.11757987217518852</v>
      </c>
      <c r="Q20" s="45">
        <v>2.5</v>
      </c>
      <c r="R20" s="45">
        <v>466.50751152654408</v>
      </c>
      <c r="S20" s="45">
        <v>466.62509139871929</v>
      </c>
      <c r="T20" s="49">
        <v>26.007511526544096</v>
      </c>
      <c r="U20" s="49">
        <v>23.625091398719285</v>
      </c>
      <c r="W20">
        <f t="shared" si="0"/>
        <v>0</v>
      </c>
      <c r="X20">
        <f t="shared" si="1"/>
        <v>280.26</v>
      </c>
      <c r="Y20">
        <f t="shared" si="2"/>
        <v>0</v>
      </c>
    </row>
    <row r="21" spans="3:25">
      <c r="C21" s="41" t="s">
        <v>37</v>
      </c>
      <c r="D21" s="42" t="s">
        <v>39</v>
      </c>
      <c r="E21" s="43">
        <v>0.15492725845407496</v>
      </c>
      <c r="F21" s="43">
        <v>443</v>
      </c>
      <c r="G21" s="43">
        <v>0.12043704009271851</v>
      </c>
      <c r="H21" s="42">
        <v>5</v>
      </c>
      <c r="I21" s="43">
        <v>0.27536429854679345</v>
      </c>
      <c r="J21" s="43">
        <v>441.4</v>
      </c>
      <c r="K21" s="44">
        <v>555.25</v>
      </c>
      <c r="L21" s="45">
        <v>0.2151457785004342</v>
      </c>
      <c r="M21" s="46">
        <v>50</v>
      </c>
      <c r="N21" s="45">
        <v>0.43829138091133596</v>
      </c>
      <c r="O21" s="48">
        <v>1.2886382560606601E-2</v>
      </c>
      <c r="P21" s="47">
        <v>7.1551639167768153</v>
      </c>
      <c r="Q21" s="45">
        <v>-1.6000000000000227</v>
      </c>
      <c r="R21" s="45">
        <v>466.62509139871929</v>
      </c>
      <c r="S21" s="45">
        <v>473.78025531549611</v>
      </c>
      <c r="T21" s="49">
        <v>23.625091398719285</v>
      </c>
      <c r="U21" s="49">
        <v>32.380255315496122</v>
      </c>
      <c r="W21">
        <f t="shared" si="0"/>
        <v>0</v>
      </c>
      <c r="X21">
        <f t="shared" si="1"/>
        <v>555.25</v>
      </c>
      <c r="Y21">
        <f t="shared" si="2"/>
        <v>0</v>
      </c>
    </row>
    <row r="22" spans="3:25">
      <c r="C22" s="41" t="s">
        <v>30</v>
      </c>
      <c r="D22" s="42">
        <v>5</v>
      </c>
      <c r="E22" s="43">
        <v>1.4230159572608405</v>
      </c>
      <c r="F22" s="43">
        <v>441.4</v>
      </c>
      <c r="G22" s="43">
        <v>7.7337823764176111E-2</v>
      </c>
      <c r="H22" s="42">
        <v>6</v>
      </c>
      <c r="I22" s="43">
        <v>1.5003537810250167</v>
      </c>
      <c r="J22" s="43">
        <v>443</v>
      </c>
      <c r="K22" s="44">
        <v>356.55</v>
      </c>
      <c r="L22" s="45">
        <v>1.4616848691429287</v>
      </c>
      <c r="M22" s="46">
        <v>50</v>
      </c>
      <c r="N22" s="45">
        <v>0.74442999093352724</v>
      </c>
      <c r="O22" s="48">
        <v>1.4166129686607867E-2</v>
      </c>
      <c r="P22" s="47">
        <v>5.0509335397600355</v>
      </c>
      <c r="Q22" s="45">
        <v>1.6000000000000227</v>
      </c>
      <c r="R22" s="45">
        <v>473.78025531549611</v>
      </c>
      <c r="S22" s="45">
        <v>478.83118885525613</v>
      </c>
      <c r="T22" s="49">
        <v>32.380255315496122</v>
      </c>
      <c r="U22" s="49">
        <v>35.831188855256137</v>
      </c>
      <c r="W22">
        <f t="shared" si="0"/>
        <v>0</v>
      </c>
      <c r="X22">
        <f t="shared" si="1"/>
        <v>356.55</v>
      </c>
      <c r="Y22">
        <f t="shared" si="2"/>
        <v>0</v>
      </c>
    </row>
    <row r="23" spans="3:25">
      <c r="C23" s="41" t="s">
        <v>42</v>
      </c>
      <c r="D23" s="42" t="s">
        <v>43</v>
      </c>
      <c r="E23" s="43">
        <v>0</v>
      </c>
      <c r="F23" s="43">
        <v>441.5</v>
      </c>
      <c r="G23" s="43">
        <v>9.9043604227171775E-2</v>
      </c>
      <c r="H23" s="42" t="s">
        <v>44</v>
      </c>
      <c r="I23" s="43">
        <v>9.9043604227171775E-2</v>
      </c>
      <c r="J23" s="43">
        <v>442.3</v>
      </c>
      <c r="K23" s="44">
        <v>456.62</v>
      </c>
      <c r="L23" s="45">
        <v>4.9521802113585887E-2</v>
      </c>
      <c r="M23" s="46">
        <v>50</v>
      </c>
      <c r="N23" s="45">
        <v>0.10088498684410706</v>
      </c>
      <c r="O23" s="48">
        <v>9.5932609262025851E-4</v>
      </c>
      <c r="P23" s="47">
        <v>0.43804748041226244</v>
      </c>
      <c r="Q23" s="45">
        <v>0.80000000000001137</v>
      </c>
      <c r="R23" s="45">
        <v>470.58150334212758</v>
      </c>
      <c r="S23" s="45">
        <v>471.01955082253983</v>
      </c>
      <c r="T23" s="49">
        <v>29.081503342127572</v>
      </c>
      <c r="U23" s="49">
        <v>28.719550822539823</v>
      </c>
      <c r="W23">
        <f t="shared" si="0"/>
        <v>0</v>
      </c>
      <c r="X23">
        <f t="shared" si="1"/>
        <v>456.62</v>
      </c>
      <c r="Y23">
        <f t="shared" si="2"/>
        <v>0</v>
      </c>
    </row>
    <row r="24" spans="3:25">
      <c r="C24" s="41" t="s">
        <v>45</v>
      </c>
      <c r="D24" s="42" t="s">
        <v>46</v>
      </c>
      <c r="E24" s="43">
        <v>0</v>
      </c>
      <c r="F24" s="43">
        <v>441.2</v>
      </c>
      <c r="G24" s="43">
        <v>5.3003142939318675E-2</v>
      </c>
      <c r="H24" s="42" t="s">
        <v>44</v>
      </c>
      <c r="I24" s="43">
        <v>5.3003142939318675E-2</v>
      </c>
      <c r="J24" s="43">
        <v>442.3</v>
      </c>
      <c r="K24" s="44">
        <v>244.36</v>
      </c>
      <c r="L24" s="45">
        <v>2.6501571469659337E-2</v>
      </c>
      <c r="M24" s="46">
        <v>50</v>
      </c>
      <c r="N24" s="45">
        <v>5.3988558068472685E-2</v>
      </c>
      <c r="O24" s="48">
        <v>3.3371000865997717E-4</v>
      </c>
      <c r="P24" s="47">
        <v>8.1545377716152029E-2</v>
      </c>
      <c r="Q24" s="45">
        <v>1.1000000000000227</v>
      </c>
      <c r="R24" s="45">
        <v>470.93800544482366</v>
      </c>
      <c r="S24" s="45">
        <v>471.01955082253983</v>
      </c>
      <c r="T24" s="49">
        <v>29.738005444823692</v>
      </c>
      <c r="U24" s="49">
        <v>28.719550822539823</v>
      </c>
      <c r="W24">
        <f t="shared" si="0"/>
        <v>0</v>
      </c>
      <c r="X24">
        <f t="shared" si="1"/>
        <v>244.36</v>
      </c>
      <c r="Y24">
        <f t="shared" si="2"/>
        <v>0</v>
      </c>
    </row>
    <row r="25" spans="3:25">
      <c r="C25" s="41" t="s">
        <v>42</v>
      </c>
      <c r="D25" s="42" t="s">
        <v>44</v>
      </c>
      <c r="E25" s="43">
        <v>0.15204674716649044</v>
      </c>
      <c r="F25" s="43">
        <v>442.3</v>
      </c>
      <c r="G25" s="43">
        <v>0.12960782452337161</v>
      </c>
      <c r="H25" s="42">
        <v>6</v>
      </c>
      <c r="I25" s="43">
        <v>0.28165457168986208</v>
      </c>
      <c r="J25" s="43">
        <v>443</v>
      </c>
      <c r="K25" s="44">
        <v>597.53</v>
      </c>
      <c r="L25" s="45">
        <v>0.21685065942817627</v>
      </c>
      <c r="M25" s="46">
        <v>50</v>
      </c>
      <c r="N25" s="45">
        <v>0.44176453581736153</v>
      </c>
      <c r="O25" s="48">
        <v>1.3073214788740822E-2</v>
      </c>
      <c r="P25" s="47">
        <v>7.8116380327163029</v>
      </c>
      <c r="Q25" s="45">
        <v>0.69999999999998863</v>
      </c>
      <c r="R25" s="45">
        <v>471.01955082253983</v>
      </c>
      <c r="S25" s="45">
        <v>478.83118885525613</v>
      </c>
      <c r="T25" s="49">
        <v>28.719550822539823</v>
      </c>
      <c r="U25" s="49">
        <v>35.831188855256137</v>
      </c>
      <c r="W25">
        <f t="shared" si="0"/>
        <v>0</v>
      </c>
      <c r="X25">
        <f t="shared" si="1"/>
        <v>597.53</v>
      </c>
      <c r="Y25">
        <f t="shared" si="2"/>
        <v>0</v>
      </c>
    </row>
    <row r="26" spans="3:25">
      <c r="C26" s="41" t="s">
        <v>30</v>
      </c>
      <c r="D26" s="42">
        <v>6</v>
      </c>
      <c r="E26" s="43">
        <v>1.7820083527148789</v>
      </c>
      <c r="F26" s="43">
        <v>443</v>
      </c>
      <c r="G26" s="43">
        <v>7.4787009551676567E-2</v>
      </c>
      <c r="H26" s="42">
        <v>7</v>
      </c>
      <c r="I26" s="43">
        <v>1.8567953622665554</v>
      </c>
      <c r="J26" s="43">
        <v>456.7</v>
      </c>
      <c r="K26" s="44">
        <v>344.79</v>
      </c>
      <c r="L26" s="45">
        <v>1.8194018574907171</v>
      </c>
      <c r="M26" s="46">
        <v>75</v>
      </c>
      <c r="N26" s="45">
        <v>0.41182833648387379</v>
      </c>
      <c r="O26" s="48">
        <v>2.8426391337920596E-3</v>
      </c>
      <c r="P26" s="47">
        <v>0.98011354694016428</v>
      </c>
      <c r="Q26" s="45">
        <v>13.699999999999989</v>
      </c>
      <c r="R26" s="45">
        <v>478.83118885525613</v>
      </c>
      <c r="S26" s="45">
        <v>479.8113024021963</v>
      </c>
      <c r="T26" s="49">
        <v>35.831188855256137</v>
      </c>
      <c r="U26" s="49">
        <v>23.111302402196319</v>
      </c>
      <c r="W26">
        <f t="shared" si="0"/>
        <v>344.79</v>
      </c>
      <c r="X26">
        <f t="shared" si="1"/>
        <v>0</v>
      </c>
      <c r="Y26">
        <f t="shared" si="2"/>
        <v>0</v>
      </c>
    </row>
    <row r="27" spans="3:25">
      <c r="C27" s="41" t="s">
        <v>47</v>
      </c>
      <c r="D27" s="42" t="s">
        <v>48</v>
      </c>
      <c r="E27" s="43">
        <v>0</v>
      </c>
      <c r="F27" s="43">
        <v>456.6</v>
      </c>
      <c r="G27" s="43">
        <v>1.6849255784605808E-2</v>
      </c>
      <c r="H27" s="42">
        <v>7</v>
      </c>
      <c r="I27" s="43">
        <v>1.6849255784605808E-2</v>
      </c>
      <c r="J27" s="43">
        <v>456.7</v>
      </c>
      <c r="K27" s="44">
        <v>77.680000000000007</v>
      </c>
      <c r="L27" s="45">
        <v>8.4246278923029039E-3</v>
      </c>
      <c r="M27" s="46">
        <v>50</v>
      </c>
      <c r="N27" s="45">
        <v>1.7162511011454242E-2</v>
      </c>
      <c r="O27" s="48">
        <v>5.2514420666910078E-5</v>
      </c>
      <c r="P27" s="47">
        <v>4.0793201974055754E-3</v>
      </c>
      <c r="Q27" s="45">
        <v>9.9999999999965894E-2</v>
      </c>
      <c r="R27" s="45">
        <v>479.80722308199893</v>
      </c>
      <c r="S27" s="45">
        <v>479.8113024021963</v>
      </c>
      <c r="T27" s="49">
        <v>23.20722308199888</v>
      </c>
      <c r="U27" s="49">
        <v>23.111302402196319</v>
      </c>
      <c r="W27">
        <f t="shared" si="0"/>
        <v>0</v>
      </c>
      <c r="X27">
        <f t="shared" si="1"/>
        <v>77.680000000000007</v>
      </c>
      <c r="Y27">
        <f t="shared" si="2"/>
        <v>0</v>
      </c>
    </row>
    <row r="28" spans="3:25">
      <c r="C28" s="41" t="s">
        <v>30</v>
      </c>
      <c r="D28" s="42">
        <v>7</v>
      </c>
      <c r="E28" s="43">
        <v>1.8736446180511612</v>
      </c>
      <c r="F28" s="43">
        <v>456.7</v>
      </c>
      <c r="G28" s="43">
        <v>8.8150586391140574E-3</v>
      </c>
      <c r="H28" s="42">
        <v>8</v>
      </c>
      <c r="I28" s="43">
        <v>1.8824596766902753</v>
      </c>
      <c r="J28" s="43">
        <v>458.5</v>
      </c>
      <c r="K28" s="44">
        <v>40.64</v>
      </c>
      <c r="L28" s="45">
        <v>1.8780521473707181</v>
      </c>
      <c r="M28" s="46">
        <v>75</v>
      </c>
      <c r="N28" s="45">
        <v>0.42510404641905564</v>
      </c>
      <c r="O28" s="48">
        <v>3.0133665302761177E-3</v>
      </c>
      <c r="P28" s="47">
        <v>0.12246321579042142</v>
      </c>
      <c r="Q28" s="45">
        <v>1.8000000000000114</v>
      </c>
      <c r="R28" s="45">
        <v>479.8113024021963</v>
      </c>
      <c r="S28" s="45">
        <v>479.93376561798675</v>
      </c>
      <c r="T28" s="49">
        <v>23.111302402196319</v>
      </c>
      <c r="U28" s="49">
        <v>21.43376561798673</v>
      </c>
      <c r="W28">
        <f t="shared" si="0"/>
        <v>40.64</v>
      </c>
      <c r="X28">
        <f t="shared" si="1"/>
        <v>0</v>
      </c>
      <c r="Y28">
        <f t="shared" si="2"/>
        <v>0</v>
      </c>
    </row>
    <row r="29" spans="3:25">
      <c r="C29" s="41" t="s">
        <v>49</v>
      </c>
      <c r="D29" s="42" t="s">
        <v>51</v>
      </c>
      <c r="E29" s="43">
        <v>0</v>
      </c>
      <c r="F29" s="43">
        <v>470.8</v>
      </c>
      <c r="G29" s="43">
        <v>0.12141311695974639</v>
      </c>
      <c r="H29" s="42" t="s">
        <v>50</v>
      </c>
      <c r="I29" s="43">
        <v>0.12141311695974639</v>
      </c>
      <c r="J29" s="43">
        <v>459.2</v>
      </c>
      <c r="K29" s="44">
        <v>559.75</v>
      </c>
      <c r="L29" s="45">
        <v>6.0706558479873197E-2</v>
      </c>
      <c r="M29" s="46">
        <v>50</v>
      </c>
      <c r="N29" s="45">
        <v>0.12367038541016365</v>
      </c>
      <c r="O29" s="48">
        <v>1.3619516329772905E-3</v>
      </c>
      <c r="P29" s="47">
        <v>0.76235242655903834</v>
      </c>
      <c r="Q29" s="45">
        <v>-11.600000000000023</v>
      </c>
      <c r="R29" s="45">
        <v>478.850518070899</v>
      </c>
      <c r="S29" s="45">
        <v>479.61287049745806</v>
      </c>
      <c r="T29" s="49">
        <v>8.0505180708990114</v>
      </c>
      <c r="U29" s="49">
        <v>20.412870497458073</v>
      </c>
      <c r="W29">
        <f t="shared" si="0"/>
        <v>0</v>
      </c>
      <c r="X29">
        <f t="shared" si="1"/>
        <v>559.75</v>
      </c>
      <c r="Y29">
        <f t="shared" si="2"/>
        <v>0</v>
      </c>
    </row>
    <row r="30" spans="3:25">
      <c r="C30" s="41" t="s">
        <v>52</v>
      </c>
      <c r="D30" s="51" t="s">
        <v>82</v>
      </c>
      <c r="E30" s="43">
        <v>0</v>
      </c>
      <c r="F30" s="43">
        <v>461.5</v>
      </c>
      <c r="G30" s="43">
        <v>1.6493529993066757E-2</v>
      </c>
      <c r="H30" s="51" t="s">
        <v>50</v>
      </c>
      <c r="I30" s="43">
        <v>1.6493529993066757E-2</v>
      </c>
      <c r="J30" s="43">
        <v>459.2</v>
      </c>
      <c r="K30" s="44">
        <v>76.040000000000006</v>
      </c>
      <c r="L30" s="45">
        <v>8.2467649965333786E-3</v>
      </c>
      <c r="M30" s="46">
        <v>50</v>
      </c>
      <c r="N30" s="45">
        <v>1.6800171695558454E-2</v>
      </c>
      <c r="O30" s="48">
        <v>5.0799266751007736E-5</v>
      </c>
      <c r="P30" s="47">
        <v>3.8627762437466284E-3</v>
      </c>
      <c r="Q30" s="45">
        <v>-2.3000000000000114</v>
      </c>
      <c r="R30" s="45">
        <v>479.60900772121431</v>
      </c>
      <c r="S30" s="45">
        <v>479.61287049745806</v>
      </c>
      <c r="T30" s="49">
        <v>18.109007721214315</v>
      </c>
      <c r="U30" s="49">
        <v>20.412870497458073</v>
      </c>
      <c r="W30">
        <f t="shared" si="0"/>
        <v>0</v>
      </c>
      <c r="X30">
        <f t="shared" si="1"/>
        <v>76.040000000000006</v>
      </c>
      <c r="Y30">
        <f t="shared" si="2"/>
        <v>0</v>
      </c>
    </row>
    <row r="31" spans="3:25">
      <c r="C31" s="41" t="s">
        <v>49</v>
      </c>
      <c r="D31" s="51" t="s">
        <v>50</v>
      </c>
      <c r="E31" s="43">
        <v>0.13790664695281316</v>
      </c>
      <c r="F31" s="43">
        <v>459.2</v>
      </c>
      <c r="G31" s="43">
        <v>1.1231391149934199E-2</v>
      </c>
      <c r="H31" s="51" t="s">
        <v>53</v>
      </c>
      <c r="I31" s="43">
        <v>0.14913803810274737</v>
      </c>
      <c r="J31" s="43">
        <v>458.5</v>
      </c>
      <c r="K31" s="44">
        <v>51.78</v>
      </c>
      <c r="L31" s="45">
        <v>0.14352234252778026</v>
      </c>
      <c r="M31" s="46">
        <v>50</v>
      </c>
      <c r="N31" s="45">
        <v>0.29238131529503203</v>
      </c>
      <c r="O31" s="48">
        <v>6.1972792686107976E-3</v>
      </c>
      <c r="P31" s="47">
        <v>0.32089512052866709</v>
      </c>
      <c r="Q31" s="45">
        <v>-0.69999999999998863</v>
      </c>
      <c r="R31" s="45">
        <v>479.61287049745806</v>
      </c>
      <c r="S31" s="45">
        <v>479.93376561798675</v>
      </c>
      <c r="T31" s="49">
        <v>20.412870497458073</v>
      </c>
      <c r="U31" s="49">
        <v>21.43376561798673</v>
      </c>
      <c r="W31">
        <f t="shared" si="0"/>
        <v>0</v>
      </c>
      <c r="X31">
        <f t="shared" si="1"/>
        <v>51.78</v>
      </c>
      <c r="Y31">
        <f t="shared" si="2"/>
        <v>0</v>
      </c>
    </row>
    <row r="32" spans="3:25">
      <c r="C32" s="41" t="s">
        <v>30</v>
      </c>
      <c r="D32" s="51" t="s">
        <v>53</v>
      </c>
      <c r="E32" s="43">
        <v>2.0315977147930226</v>
      </c>
      <c r="F32" s="43">
        <v>458.5</v>
      </c>
      <c r="G32" s="43">
        <v>9.2278307008816271E-2</v>
      </c>
      <c r="H32" s="51" t="s">
        <v>54</v>
      </c>
      <c r="I32" s="43">
        <v>2.1238760218018391</v>
      </c>
      <c r="J32" s="43">
        <v>473</v>
      </c>
      <c r="K32" s="44">
        <v>425.43</v>
      </c>
      <c r="L32" s="45">
        <v>2.0777368682974311</v>
      </c>
      <c r="M32" s="46">
        <v>75</v>
      </c>
      <c r="N32" s="45">
        <v>0.47030342120364155</v>
      </c>
      <c r="O32" s="48">
        <v>3.6299492389806425E-3</v>
      </c>
      <c r="P32" s="47">
        <v>1.5442893047395347</v>
      </c>
      <c r="Q32" s="45">
        <v>14.5</v>
      </c>
      <c r="R32" s="45">
        <v>479.93376561798675</v>
      </c>
      <c r="S32" s="45">
        <v>481.47805492272624</v>
      </c>
      <c r="T32" s="49">
        <v>21.43376561798673</v>
      </c>
      <c r="U32" s="49">
        <v>8.4780549227262636</v>
      </c>
      <c r="W32">
        <f t="shared" si="0"/>
        <v>425.43</v>
      </c>
      <c r="X32">
        <f t="shared" si="1"/>
        <v>0</v>
      </c>
      <c r="Y32">
        <f t="shared" si="2"/>
        <v>0</v>
      </c>
    </row>
    <row r="33" spans="3:25">
      <c r="C33" s="52" t="s">
        <v>55</v>
      </c>
      <c r="D33" s="51" t="s">
        <v>56</v>
      </c>
      <c r="E33" s="43">
        <v>0</v>
      </c>
      <c r="F33" s="43">
        <v>470.8</v>
      </c>
      <c r="G33" s="43">
        <v>2.1749161657085788E-2</v>
      </c>
      <c r="H33" s="51" t="s">
        <v>54</v>
      </c>
      <c r="I33" s="43">
        <v>2.1749161657085788E-2</v>
      </c>
      <c r="J33" s="43">
        <v>473</v>
      </c>
      <c r="K33" s="44">
        <v>100.27</v>
      </c>
      <c r="L33" s="45">
        <v>1.0874580828542894E-2</v>
      </c>
      <c r="M33" s="46">
        <v>50</v>
      </c>
      <c r="N33" s="45">
        <v>2.2153514149311489E-2</v>
      </c>
      <c r="O33" s="48">
        <v>7.842334408568161E-5</v>
      </c>
      <c r="P33" s="47">
        <v>7.863508711471295E-3</v>
      </c>
      <c r="Q33" s="45">
        <v>2.1999999999999886</v>
      </c>
      <c r="R33" s="45">
        <v>481.47019141401478</v>
      </c>
      <c r="S33" s="45">
        <v>481.47805492272624</v>
      </c>
      <c r="T33" s="49">
        <v>10.670191414014781</v>
      </c>
      <c r="U33" s="49">
        <v>8.4780549227262636</v>
      </c>
      <c r="W33">
        <f t="shared" si="0"/>
        <v>0</v>
      </c>
      <c r="X33">
        <f t="shared" si="1"/>
        <v>100.27</v>
      </c>
      <c r="Y33">
        <f t="shared" si="2"/>
        <v>0</v>
      </c>
    </row>
    <row r="34" spans="3:25">
      <c r="C34" s="41" t="s">
        <v>30</v>
      </c>
      <c r="D34" s="51" t="s">
        <v>54</v>
      </c>
      <c r="E34" s="43">
        <v>2.1456251834589248</v>
      </c>
      <c r="F34" s="43">
        <v>473</v>
      </c>
      <c r="G34" s="43">
        <v>8.1578335486486141E-3</v>
      </c>
      <c r="H34" s="51" t="s">
        <v>57</v>
      </c>
      <c r="I34" s="43">
        <v>2.1537830170075734</v>
      </c>
      <c r="J34" s="43">
        <v>473.8</v>
      </c>
      <c r="K34" s="44">
        <v>37.61</v>
      </c>
      <c r="L34" s="45">
        <v>2.1497041002332491</v>
      </c>
      <c r="M34" s="46">
        <v>75</v>
      </c>
      <c r="N34" s="45">
        <v>0.48659347020378568</v>
      </c>
      <c r="O34" s="48">
        <v>3.8655095336886406E-3</v>
      </c>
      <c r="P34" s="47">
        <v>0.14538181356202978</v>
      </c>
      <c r="Q34" s="45">
        <v>0.80000000000001137</v>
      </c>
      <c r="R34" s="45">
        <v>481.47805492272624</v>
      </c>
      <c r="S34" s="45">
        <v>481.62343673628828</v>
      </c>
      <c r="T34" s="49">
        <v>8.4780549227262636</v>
      </c>
      <c r="U34" s="49">
        <v>7.823436736288282</v>
      </c>
      <c r="W34">
        <f t="shared" si="0"/>
        <v>37.61</v>
      </c>
      <c r="X34">
        <f t="shared" si="1"/>
        <v>0</v>
      </c>
      <c r="Y34">
        <f t="shared" si="2"/>
        <v>0</v>
      </c>
    </row>
    <row r="35" spans="3:25">
      <c r="C35" s="53" t="s">
        <v>58</v>
      </c>
      <c r="D35" s="51" t="s">
        <v>59</v>
      </c>
      <c r="E35" s="43">
        <v>0</v>
      </c>
      <c r="F35" s="43">
        <v>452.2</v>
      </c>
      <c r="G35" s="43">
        <v>0.10272449854571915</v>
      </c>
      <c r="H35" s="51" t="s">
        <v>60</v>
      </c>
      <c r="I35" s="43">
        <v>0.10272449854571915</v>
      </c>
      <c r="J35" s="43">
        <v>458.5</v>
      </c>
      <c r="K35" s="44">
        <v>473.59</v>
      </c>
      <c r="L35" s="45">
        <v>5.1362249272859574E-2</v>
      </c>
      <c r="M35" s="46">
        <v>50</v>
      </c>
      <c r="N35" s="45">
        <v>0.10463431500919947</v>
      </c>
      <c r="O35" s="48">
        <v>1.0212639147077767E-3</v>
      </c>
      <c r="P35" s="47">
        <v>0.4836603773664559</v>
      </c>
      <c r="Q35" s="45">
        <v>6.3000000000000114</v>
      </c>
      <c r="R35" s="45">
        <v>473.21095433064852</v>
      </c>
      <c r="S35" s="45">
        <v>473.69461470801497</v>
      </c>
      <c r="T35" s="49">
        <v>21.010954330648552</v>
      </c>
      <c r="U35" s="49">
        <v>15.194614708014994</v>
      </c>
      <c r="W35">
        <f t="shared" si="0"/>
        <v>0</v>
      </c>
      <c r="X35">
        <f t="shared" si="1"/>
        <v>473.59</v>
      </c>
      <c r="Y35">
        <f t="shared" si="2"/>
        <v>0</v>
      </c>
    </row>
    <row r="36" spans="3:25">
      <c r="C36" s="53" t="s">
        <v>61</v>
      </c>
      <c r="D36" s="51" t="s">
        <v>62</v>
      </c>
      <c r="E36" s="43">
        <v>0</v>
      </c>
      <c r="F36" s="43">
        <v>439.5</v>
      </c>
      <c r="G36" s="43">
        <v>0.14186734997324185</v>
      </c>
      <c r="H36" s="51" t="s">
        <v>60</v>
      </c>
      <c r="I36" s="43">
        <v>0.14186734997324185</v>
      </c>
      <c r="J36" s="43">
        <v>458.5</v>
      </c>
      <c r="K36" s="44">
        <v>654.04999999999995</v>
      </c>
      <c r="L36" s="45">
        <v>7.0933674986620926E-2</v>
      </c>
      <c r="M36" s="46">
        <v>50</v>
      </c>
      <c r="N36" s="45">
        <v>0.14450489607417155</v>
      </c>
      <c r="O36" s="48">
        <v>1.7841928415184834E-3</v>
      </c>
      <c r="P36" s="47">
        <v>1.166951327995164</v>
      </c>
      <c r="Q36" s="45">
        <v>19</v>
      </c>
      <c r="R36" s="45">
        <v>472.52766338001982</v>
      </c>
      <c r="S36" s="45">
        <v>473.69461470801497</v>
      </c>
      <c r="T36" s="49">
        <v>33.027663380019831</v>
      </c>
      <c r="U36" s="49">
        <v>15.194614708014994</v>
      </c>
      <c r="W36">
        <f t="shared" si="0"/>
        <v>0</v>
      </c>
      <c r="X36">
        <f t="shared" si="1"/>
        <v>654.04999999999995</v>
      </c>
      <c r="Y36">
        <f t="shared" si="2"/>
        <v>0</v>
      </c>
    </row>
    <row r="37" spans="3:25">
      <c r="C37" s="53" t="s">
        <v>58</v>
      </c>
      <c r="D37" s="51" t="s">
        <v>60</v>
      </c>
      <c r="E37" s="43">
        <v>0.24459184851896099</v>
      </c>
      <c r="F37" s="43">
        <v>458.5</v>
      </c>
      <c r="G37" s="43">
        <v>5.3972712627233042E-2</v>
      </c>
      <c r="H37" s="51" t="s">
        <v>63</v>
      </c>
      <c r="I37" s="43">
        <v>0.29856456114619401</v>
      </c>
      <c r="J37" s="43">
        <v>462.1</v>
      </c>
      <c r="K37" s="44">
        <v>248.83</v>
      </c>
      <c r="L37" s="45">
        <v>0.2715782048325775</v>
      </c>
      <c r="M37" s="46">
        <v>50</v>
      </c>
      <c r="N37" s="45">
        <v>0.55325457580963799</v>
      </c>
      <c r="O37" s="48">
        <v>1.9744758655716895E-2</v>
      </c>
      <c r="P37" s="47">
        <v>4.9130882963020355</v>
      </c>
      <c r="Q37" s="45">
        <v>3.6000000000000227</v>
      </c>
      <c r="R37" s="45">
        <v>473.69461470801497</v>
      </c>
      <c r="S37" s="45">
        <v>471.09620520178572</v>
      </c>
      <c r="T37" s="49">
        <v>15.194614708014994</v>
      </c>
      <c r="U37" s="49">
        <v>8.9962052017857008</v>
      </c>
      <c r="W37">
        <f t="shared" si="0"/>
        <v>0</v>
      </c>
      <c r="X37">
        <f t="shared" si="1"/>
        <v>248.83</v>
      </c>
      <c r="Y37">
        <f t="shared" si="2"/>
        <v>0</v>
      </c>
    </row>
    <row r="38" spans="3:25">
      <c r="C38" s="53" t="s">
        <v>64</v>
      </c>
      <c r="D38" s="51" t="s">
        <v>65</v>
      </c>
      <c r="E38" s="43">
        <v>0</v>
      </c>
      <c r="F38" s="54">
        <v>456.2</v>
      </c>
      <c r="G38" s="43">
        <v>3.0338638086931182E-2</v>
      </c>
      <c r="H38" s="51" t="s">
        <v>63</v>
      </c>
      <c r="I38" s="43">
        <v>3.0338638086931182E-2</v>
      </c>
      <c r="J38" s="55">
        <v>462.1</v>
      </c>
      <c r="K38" s="44">
        <v>139.87</v>
      </c>
      <c r="L38" s="45">
        <v>1.5169319043465591E-2</v>
      </c>
      <c r="M38" s="46">
        <v>50</v>
      </c>
      <c r="N38" s="45">
        <v>3.0902682996551301E-2</v>
      </c>
      <c r="O38" s="48">
        <v>1.3360156068475195E-4</v>
      </c>
      <c r="P38" s="47">
        <v>1.8686850292976256E-2</v>
      </c>
      <c r="Q38" s="45">
        <v>5.9000000000000341</v>
      </c>
      <c r="R38" s="45">
        <v>471.07751835149276</v>
      </c>
      <c r="S38" s="45">
        <v>471.09620520178572</v>
      </c>
      <c r="T38" s="49">
        <v>14.877518351492759</v>
      </c>
      <c r="U38" s="49">
        <v>8.9962052017857008</v>
      </c>
      <c r="W38">
        <f t="shared" si="0"/>
        <v>0</v>
      </c>
      <c r="X38">
        <f t="shared" si="1"/>
        <v>139.87</v>
      </c>
      <c r="Y38">
        <f t="shared" si="2"/>
        <v>0</v>
      </c>
    </row>
    <row r="39" spans="3:25">
      <c r="C39" s="53" t="s">
        <v>58</v>
      </c>
      <c r="D39" s="51" t="s">
        <v>63</v>
      </c>
      <c r="E39" s="43">
        <v>0.32890319923312517</v>
      </c>
      <c r="F39" s="54">
        <v>462.1</v>
      </c>
      <c r="G39" s="43">
        <v>2.1523579447817125E-2</v>
      </c>
      <c r="H39" s="51" t="s">
        <v>66</v>
      </c>
      <c r="I39" s="43">
        <v>0.3504267786809423</v>
      </c>
      <c r="J39" s="55">
        <v>456</v>
      </c>
      <c r="K39" s="44">
        <v>99.23</v>
      </c>
      <c r="L39" s="45">
        <v>0.33966498895703373</v>
      </c>
      <c r="M39" s="46">
        <v>50</v>
      </c>
      <c r="N39" s="45">
        <v>0.17298995836085107</v>
      </c>
      <c r="O39" s="48">
        <v>9.9173139402670995E-4</v>
      </c>
      <c r="P39" s="47">
        <v>9.840950622927043E-2</v>
      </c>
      <c r="Q39" s="45">
        <v>-6.1000000000000227</v>
      </c>
      <c r="R39" s="45">
        <v>471.09620520178572</v>
      </c>
      <c r="S39" s="45">
        <v>471.19461470801497</v>
      </c>
      <c r="T39" s="49">
        <v>8.9962052017857008</v>
      </c>
      <c r="U39" s="49">
        <v>15.194614708014994</v>
      </c>
      <c r="W39">
        <f t="shared" si="0"/>
        <v>0</v>
      </c>
      <c r="X39">
        <f t="shared" si="1"/>
        <v>99.23</v>
      </c>
      <c r="Y39">
        <f t="shared" si="2"/>
        <v>0</v>
      </c>
    </row>
    <row r="40" spans="3:25">
      <c r="C40" s="53" t="s">
        <v>67</v>
      </c>
      <c r="D40" s="51" t="s">
        <v>68</v>
      </c>
      <c r="E40" s="43">
        <v>0</v>
      </c>
      <c r="F40" s="54">
        <v>464.5</v>
      </c>
      <c r="G40" s="43">
        <v>4.666298142304643E-2</v>
      </c>
      <c r="H40" s="51" t="s">
        <v>66</v>
      </c>
      <c r="I40" s="43">
        <v>4.666298142304643E-2</v>
      </c>
      <c r="J40" s="55">
        <v>456</v>
      </c>
      <c r="K40" s="44">
        <v>215.13</v>
      </c>
      <c r="L40" s="45">
        <v>2.3331490711523215E-2</v>
      </c>
      <c r="M40" s="46">
        <v>50</v>
      </c>
      <c r="N40" s="45">
        <v>4.7530522578451986E-2</v>
      </c>
      <c r="O40" s="48">
        <v>2.7013304468629328E-4</v>
      </c>
      <c r="P40" s="47">
        <v>5.8113721903362274E-2</v>
      </c>
      <c r="Q40" s="45">
        <v>-8.5</v>
      </c>
      <c r="R40" s="45">
        <v>471.13650098611163</v>
      </c>
      <c r="S40" s="45">
        <v>471.19461470801497</v>
      </c>
      <c r="T40" s="49">
        <v>6.6365009861116313</v>
      </c>
      <c r="U40" s="49">
        <v>15.194614708014994</v>
      </c>
      <c r="W40">
        <f t="shared" si="0"/>
        <v>0</v>
      </c>
      <c r="X40">
        <f t="shared" si="1"/>
        <v>215.13</v>
      </c>
      <c r="Y40">
        <f t="shared" si="2"/>
        <v>0</v>
      </c>
    </row>
    <row r="41" spans="3:25">
      <c r="C41" s="56" t="s">
        <v>69</v>
      </c>
      <c r="D41" s="51" t="s">
        <v>66</v>
      </c>
      <c r="E41" s="43">
        <v>0.39708976010398872</v>
      </c>
      <c r="F41" s="54">
        <v>456</v>
      </c>
      <c r="G41" s="43">
        <v>4.7177048573014455E-2</v>
      </c>
      <c r="H41" s="51" t="s">
        <v>70</v>
      </c>
      <c r="I41" s="43">
        <v>0.44426680867700319</v>
      </c>
      <c r="J41" s="55">
        <v>468.5</v>
      </c>
      <c r="K41" s="44">
        <v>217.5</v>
      </c>
      <c r="L41" s="45">
        <v>0.42067828439049593</v>
      </c>
      <c r="M41" s="46">
        <v>50</v>
      </c>
      <c r="N41" s="45">
        <v>0.85699876367571892</v>
      </c>
      <c r="O41" s="48">
        <v>4.448184506297595E-2</v>
      </c>
      <c r="P41" s="47">
        <v>9.6748013011972684</v>
      </c>
      <c r="Q41" s="45">
        <v>12.5</v>
      </c>
      <c r="R41" s="45">
        <v>471.19461470801497</v>
      </c>
      <c r="S41" s="45">
        <v>480.86941600921227</v>
      </c>
      <c r="T41" s="49">
        <v>15.194614708014994</v>
      </c>
      <c r="U41" s="49">
        <v>12.369416009212262</v>
      </c>
      <c r="W41">
        <f t="shared" si="0"/>
        <v>0</v>
      </c>
      <c r="X41">
        <f t="shared" si="1"/>
        <v>217.5</v>
      </c>
      <c r="Y41">
        <f t="shared" si="2"/>
        <v>0</v>
      </c>
    </row>
    <row r="42" spans="3:25">
      <c r="C42" s="56" t="s">
        <v>71</v>
      </c>
      <c r="D42" s="51" t="s">
        <v>72</v>
      </c>
      <c r="E42" s="43">
        <v>0</v>
      </c>
      <c r="F42" s="54">
        <v>460.5</v>
      </c>
      <c r="G42" s="43">
        <v>2.445614816830979E-2</v>
      </c>
      <c r="H42" s="51" t="s">
        <v>70</v>
      </c>
      <c r="I42" s="43">
        <v>2.445614816830979E-2</v>
      </c>
      <c r="J42" s="55">
        <v>468.5</v>
      </c>
      <c r="K42" s="44">
        <v>112.75</v>
      </c>
      <c r="L42" s="45">
        <v>1.2228074084154895E-2</v>
      </c>
      <c r="M42" s="46">
        <v>50</v>
      </c>
      <c r="N42" s="45">
        <v>2.4910827967835551E-2</v>
      </c>
      <c r="O42" s="48">
        <v>9.4505446560676936E-5</v>
      </c>
      <c r="P42" s="47">
        <v>1.0655489099716324E-2</v>
      </c>
      <c r="Q42" s="45">
        <v>8</v>
      </c>
      <c r="R42" s="45">
        <v>480.85876052011253</v>
      </c>
      <c r="S42" s="45">
        <v>480.86941600921227</v>
      </c>
      <c r="T42" s="49">
        <v>20.358760520112547</v>
      </c>
      <c r="U42" s="49">
        <v>12.369416009212262</v>
      </c>
      <c r="W42">
        <f t="shared" si="0"/>
        <v>0</v>
      </c>
      <c r="X42">
        <f t="shared" si="1"/>
        <v>112.75</v>
      </c>
      <c r="Y42">
        <f t="shared" si="2"/>
        <v>0</v>
      </c>
    </row>
    <row r="43" spans="3:25">
      <c r="C43" s="56" t="s">
        <v>58</v>
      </c>
      <c r="D43" s="51" t="s">
        <v>70</v>
      </c>
      <c r="E43" s="43">
        <v>0.46872295684531295</v>
      </c>
      <c r="F43" s="54">
        <v>468.5</v>
      </c>
      <c r="G43" s="43">
        <v>8.008602240978574E-2</v>
      </c>
      <c r="H43" s="51" t="s">
        <v>57</v>
      </c>
      <c r="I43" s="43">
        <v>0.54880897925509875</v>
      </c>
      <c r="J43" s="55">
        <v>473.8</v>
      </c>
      <c r="K43" s="44">
        <v>369.22</v>
      </c>
      <c r="L43" s="45">
        <v>0.50876596805020591</v>
      </c>
      <c r="M43" s="46">
        <v>50</v>
      </c>
      <c r="N43" s="45">
        <v>0.25911237981479535</v>
      </c>
      <c r="O43" s="48">
        <v>2.042199033302724E-3</v>
      </c>
      <c r="P43" s="47">
        <v>0.75402072707603185</v>
      </c>
      <c r="Q43" s="45">
        <v>5.3000000000000114</v>
      </c>
      <c r="R43" s="45">
        <v>480.86941600921227</v>
      </c>
      <c r="S43" s="45">
        <v>481.62343673628828</v>
      </c>
      <c r="T43" s="49">
        <v>12.369416009212262</v>
      </c>
      <c r="U43" s="49">
        <v>7.823436736288282</v>
      </c>
      <c r="W43">
        <f t="shared" si="0"/>
        <v>0</v>
      </c>
      <c r="X43">
        <f t="shared" si="1"/>
        <v>369.22</v>
      </c>
      <c r="Y43">
        <f t="shared" si="2"/>
        <v>0</v>
      </c>
    </row>
    <row r="44" spans="3:25">
      <c r="C44" s="53" t="s">
        <v>30</v>
      </c>
      <c r="D44" s="51" t="s">
        <v>57</v>
      </c>
      <c r="E44" s="43">
        <v>2.7025919962626723</v>
      </c>
      <c r="F44" s="54">
        <v>473.8</v>
      </c>
      <c r="G44" s="43">
        <v>1.4474135408171286E-2</v>
      </c>
      <c r="H44" s="51" t="s">
        <v>73</v>
      </c>
      <c r="I44" s="43">
        <v>2.7170661316708435</v>
      </c>
      <c r="J44" s="55">
        <v>474.65</v>
      </c>
      <c r="K44" s="44">
        <v>66.73</v>
      </c>
      <c r="L44" s="45">
        <v>2.7098290639667582</v>
      </c>
      <c r="M44" s="46">
        <v>75</v>
      </c>
      <c r="N44" s="45">
        <v>0.6133798264382484</v>
      </c>
      <c r="O44" s="48">
        <v>5.938939345365127E-3</v>
      </c>
      <c r="P44" s="47">
        <v>0.39630542251621492</v>
      </c>
      <c r="Q44" s="45">
        <v>0.84999999999996589</v>
      </c>
      <c r="R44" s="45">
        <v>481.62343673628828</v>
      </c>
      <c r="S44" s="45">
        <v>482.01974215880449</v>
      </c>
      <c r="T44" s="49">
        <v>7.823436736288282</v>
      </c>
      <c r="U44" s="49">
        <v>7.3697421588045309</v>
      </c>
      <c r="W44">
        <f t="shared" si="0"/>
        <v>66.73</v>
      </c>
      <c r="X44">
        <f t="shared" si="1"/>
        <v>0</v>
      </c>
      <c r="Y44">
        <f t="shared" si="2"/>
        <v>0</v>
      </c>
    </row>
    <row r="45" spans="3:25">
      <c r="C45" s="56" t="s">
        <v>74</v>
      </c>
      <c r="D45" s="51" t="s">
        <v>75</v>
      </c>
      <c r="E45" s="43">
        <v>0</v>
      </c>
      <c r="F45" s="54">
        <v>471.4</v>
      </c>
      <c r="G45" s="43">
        <v>3.0447091072156502E-2</v>
      </c>
      <c r="H45" s="51" t="s">
        <v>76</v>
      </c>
      <c r="I45" s="43">
        <v>3.0447091072156502E-2</v>
      </c>
      <c r="J45" s="55">
        <v>474.6</v>
      </c>
      <c r="K45" s="44">
        <v>140.37</v>
      </c>
      <c r="L45" s="45">
        <v>1.5223545536078251E-2</v>
      </c>
      <c r="M45" s="46">
        <v>50</v>
      </c>
      <c r="N45" s="45">
        <v>3.1013152300178062E-2</v>
      </c>
      <c r="O45" s="48">
        <v>1.3437441247652021E-4</v>
      </c>
      <c r="P45" s="47">
        <v>1.8862136279329141E-2</v>
      </c>
      <c r="Q45" s="45">
        <v>3.2000000000000455</v>
      </c>
      <c r="R45" s="45">
        <v>481.9856597385367</v>
      </c>
      <c r="S45" s="45">
        <v>482.00452187481602</v>
      </c>
      <c r="T45" s="49">
        <v>10.5856597385367</v>
      </c>
      <c r="U45" s="49">
        <v>7.4045218748159849</v>
      </c>
      <c r="W45">
        <f t="shared" si="0"/>
        <v>0</v>
      </c>
      <c r="X45">
        <f t="shared" si="1"/>
        <v>140.37</v>
      </c>
      <c r="Y45">
        <f t="shared" si="2"/>
        <v>0</v>
      </c>
    </row>
    <row r="46" spans="3:25">
      <c r="C46" s="56" t="s">
        <v>77</v>
      </c>
      <c r="D46" s="51" t="s">
        <v>78</v>
      </c>
      <c r="E46" s="43">
        <v>0</v>
      </c>
      <c r="F46" s="54">
        <v>473.6</v>
      </c>
      <c r="G46" s="43">
        <v>1.5677963544172342E-2</v>
      </c>
      <c r="H46" s="51" t="s">
        <v>76</v>
      </c>
      <c r="I46" s="43">
        <v>1.5677963544172342E-2</v>
      </c>
      <c r="J46" s="55">
        <v>474.6</v>
      </c>
      <c r="K46" s="44">
        <v>72.28</v>
      </c>
      <c r="L46" s="45">
        <v>7.8389817720861711E-3</v>
      </c>
      <c r="M46" s="46">
        <v>50</v>
      </c>
      <c r="N46" s="45">
        <v>1.5969442532285175E-2</v>
      </c>
      <c r="O46" s="48">
        <v>4.6954073297016661E-5</v>
      </c>
      <c r="P46" s="47">
        <v>3.3938404179083641E-3</v>
      </c>
      <c r="Q46" s="45">
        <v>1</v>
      </c>
      <c r="R46" s="45">
        <v>482.00112803439811</v>
      </c>
      <c r="S46" s="45">
        <v>482.00452187481602</v>
      </c>
      <c r="T46" s="49">
        <v>8.4011280343980754</v>
      </c>
      <c r="U46" s="49">
        <v>7.4045218748159849</v>
      </c>
      <c r="W46">
        <f t="shared" si="0"/>
        <v>0</v>
      </c>
      <c r="X46">
        <f t="shared" si="1"/>
        <v>72.28</v>
      </c>
      <c r="Y46">
        <f t="shared" si="2"/>
        <v>0</v>
      </c>
    </row>
    <row r="47" spans="3:25">
      <c r="C47" s="56" t="s">
        <v>74</v>
      </c>
      <c r="D47" s="51" t="s">
        <v>76</v>
      </c>
      <c r="E47" s="43">
        <v>4.6125054616328848E-2</v>
      </c>
      <c r="F47" s="54">
        <v>474.6</v>
      </c>
      <c r="G47" s="43">
        <v>3.637513124457252E-3</v>
      </c>
      <c r="H47" s="51" t="s">
        <v>73</v>
      </c>
      <c r="I47" s="43">
        <v>4.97625677407861E-2</v>
      </c>
      <c r="J47" s="55">
        <v>474.65</v>
      </c>
      <c r="K47" s="44">
        <v>16.77</v>
      </c>
      <c r="L47" s="45">
        <v>4.7943811178557477E-2</v>
      </c>
      <c r="M47" s="46">
        <v>50</v>
      </c>
      <c r="N47" s="45">
        <v>9.7670330108568196E-2</v>
      </c>
      <c r="O47" s="48">
        <v>9.0758998142522048E-4</v>
      </c>
      <c r="P47" s="47">
        <v>1.5220283988500947E-2</v>
      </c>
      <c r="Q47" s="45">
        <v>4.9999999999954525E-2</v>
      </c>
      <c r="R47" s="45">
        <v>482.00452187481602</v>
      </c>
      <c r="S47" s="45">
        <v>482.01974215880449</v>
      </c>
      <c r="T47" s="49">
        <v>7.4045218748159849</v>
      </c>
      <c r="U47" s="49">
        <v>7.3697421588045309</v>
      </c>
      <c r="W47">
        <f t="shared" si="0"/>
        <v>0</v>
      </c>
      <c r="X47">
        <f t="shared" si="1"/>
        <v>16.77</v>
      </c>
      <c r="Y47">
        <f t="shared" si="2"/>
        <v>0</v>
      </c>
    </row>
    <row r="48" spans="3:25">
      <c r="C48" s="53" t="s">
        <v>30</v>
      </c>
      <c r="D48" s="51" t="s">
        <v>73</v>
      </c>
      <c r="E48" s="43">
        <v>2.7668286994116298</v>
      </c>
      <c r="F48" s="54">
        <v>474.65</v>
      </c>
      <c r="G48" s="43">
        <v>0</v>
      </c>
      <c r="H48" s="51" t="s">
        <v>79</v>
      </c>
      <c r="I48" s="43">
        <v>2.7668286994116298</v>
      </c>
      <c r="J48" s="55">
        <v>475.1</v>
      </c>
      <c r="K48" s="44">
        <v>13</v>
      </c>
      <c r="L48" s="45">
        <v>2.7668286994116298</v>
      </c>
      <c r="M48" s="46">
        <v>75</v>
      </c>
      <c r="N48" s="45">
        <v>0.62628190463983036</v>
      </c>
      <c r="O48" s="48">
        <v>6.1736800919626293E-3</v>
      </c>
      <c r="P48" s="47">
        <v>8.0257841195514185E-2</v>
      </c>
      <c r="Q48" s="45">
        <v>0.45000000000004547</v>
      </c>
      <c r="R48" s="45">
        <v>482.01974215880449</v>
      </c>
      <c r="S48" s="45">
        <v>482.1</v>
      </c>
      <c r="T48" s="49">
        <v>7.3697421588045309</v>
      </c>
      <c r="U48" s="49">
        <v>7</v>
      </c>
      <c r="W48">
        <f t="shared" si="0"/>
        <v>13</v>
      </c>
      <c r="X48">
        <f t="shared" si="1"/>
        <v>0</v>
      </c>
      <c r="Y48">
        <f t="shared" si="2"/>
        <v>0</v>
      </c>
    </row>
    <row r="49" spans="3:25">
      <c r="C49" s="57"/>
      <c r="D49" s="70"/>
      <c r="E49" s="58"/>
      <c r="F49" s="59" t="s">
        <v>80</v>
      </c>
      <c r="G49" s="60"/>
      <c r="H49" s="61"/>
      <c r="I49" s="62"/>
      <c r="J49" s="63"/>
      <c r="K49" s="64">
        <v>12772.340000000004</v>
      </c>
      <c r="L49" s="65"/>
      <c r="M49" s="66"/>
      <c r="N49" s="65"/>
      <c r="O49" s="67"/>
      <c r="P49" s="65">
        <v>46.66106309919477</v>
      </c>
      <c r="Q49" s="65">
        <v>41.25</v>
      </c>
      <c r="R49" s="65"/>
      <c r="S49" s="65"/>
      <c r="T49" s="68"/>
      <c r="U49" s="69"/>
      <c r="W49" s="77">
        <f t="shared" ref="W49:Y49" si="3">SUM(W12:W48)</f>
        <v>928.2</v>
      </c>
      <c r="X49" s="77">
        <f t="shared" si="3"/>
        <v>11844.140000000003</v>
      </c>
      <c r="Y49" s="77">
        <f t="shared" si="3"/>
        <v>0</v>
      </c>
    </row>
    <row r="50" spans="3:25">
      <c r="W50" s="77"/>
      <c r="X50" s="77"/>
      <c r="Y50" s="77"/>
    </row>
    <row r="51" spans="3:25">
      <c r="W51" s="77"/>
      <c r="X51" s="77"/>
      <c r="Y51" s="77">
        <f>W49+X49+Y49</f>
        <v>12772.340000000004</v>
      </c>
    </row>
    <row r="52" spans="3:25">
      <c r="L52" t="s">
        <v>81</v>
      </c>
    </row>
  </sheetData>
  <mergeCells count="1">
    <mergeCell ref="D5:R5"/>
  </mergeCells>
  <phoneticPr fontId="0" type="noConversion"/>
  <printOptions horizontalCentered="1"/>
  <pageMargins left="0.59055118110236227" right="0.23622047244094491" top="0.59055118110236227" bottom="0.39370078740157483" header="0.11811023622047245" footer="0.11811023622047245"/>
  <pageSetup paperSize="9" orientation="landscape" r:id="rId1"/>
  <headerFooter>
    <oddFooter>&amp;L&amp;"Arial,Normal"&amp;8End. para Correspondência: Av. Senador Virgílio Távora, 1701 - sala 505, Aldeota - Fortaleza/Ce 
CEP- 60.170-251 - FONE: (85) 3244-3744 - FAX: (85) 3244-1066 e-mail: jmconsultores@secrel.com.br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RD</vt:lpstr>
      <vt:lpstr>Plan2</vt:lpstr>
      <vt:lpstr>Plan3</vt:lpstr>
      <vt:lpstr>RD!Area_de_impressao</vt:lpstr>
      <vt:lpstr>RD!Titulos_de_impressao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</dc:creator>
  <cp:lastModifiedBy>Cliente</cp:lastModifiedBy>
  <cp:lastPrinted>2008-09-04T17:33:00Z</cp:lastPrinted>
  <dcterms:created xsi:type="dcterms:W3CDTF">2008-08-30T21:42:59Z</dcterms:created>
  <dcterms:modified xsi:type="dcterms:W3CDTF">2009-03-24T20:27:32Z</dcterms:modified>
</cp:coreProperties>
</file>